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85.xml" ContentType="application/vnd.ms-excel.controlproperties+xml"/>
  <Override PartName="/xl/drawings/drawing11.xml" ContentType="application/vnd.openxmlformats-officedocument.drawing+xml"/>
  <Override PartName="/xl/ctrlProps/ctrlProp86.xml" ContentType="application/vnd.ms-excel.controlproperties+xml"/>
  <Override PartName="/xl/drawings/drawing12.xml" ContentType="application/vnd.openxmlformats-officedocument.drawing+xml"/>
  <Override PartName="/xl/ctrlProps/ctrlProp87.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88.xml" ContentType="application/vnd.ms-excel.controlproperties+xml"/>
  <Override PartName="/xl/ctrlProps/ctrlProp89.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nr3_powergrid_in/Documents/RHQ/C&amp;M/Pre Award (Tendering)/Open Tender/I0500 Rampur Store/Bidding Document/Volume-III/"/>
    </mc:Choice>
  </mc:AlternateContent>
  <xr:revisionPtr revIDLastSave="954" documentId="13_ncr:81_{6CCD4C36-8C04-4D90-B0BE-C6F748FA4DB4}" xr6:coauthVersionLast="47" xr6:coauthVersionMax="47" xr10:uidLastSave="{90ED053A-4CC7-4903-BCBC-15E369765FA3}"/>
  <workbookProtection workbookAlgorithmName="SHA-512" workbookHashValue="i+c3E996H6R+N0HicnLo15ejTRKxFsejrc6nQ44iY3Y77n5rgenSid3gvXoRyOuP+GbdwIGVOUW8eEGGMfBj0A==" workbookSaltValue="2vq3sT+dKpuUtqmvDJspuQ==" workbookSpinCount="100000" lockStructure="1"/>
  <bookViews>
    <workbookView xWindow="-120" yWindow="-120" windowWidth="29040" windowHeight="15720" tabRatio="942" firstSheet="1" activeTab="27" xr2:uid="{00000000-000D-0000-FFFF-FFFF00000000}"/>
  </bookViews>
  <sheets>
    <sheet name="Basic" sheetId="1" state="hidden" r:id="rId1"/>
    <sheet name="Cover" sheetId="2" r:id="rId2"/>
    <sheet name="Names of Bidder" sheetId="3" r:id="rId3"/>
    <sheet name="Attach 3(JV)" sheetId="4" state="hidden" r:id="rId4"/>
    <sheet name="Attach-3 (QR)_old" sheetId="5" state="hidden" r:id="rId5"/>
    <sheet name="Attach 3(QR)" sheetId="6" state="hidden" r:id="rId6"/>
    <sheet name="Attach-3 (QR)" sheetId="7" r:id="rId7"/>
    <sheet name="Attach 4" sheetId="8" state="hidden" r:id="rId8"/>
    <sheet name="Attach 4 (A)" sheetId="9" state="hidden" r:id="rId9"/>
    <sheet name="Attach 4 (B)" sheetId="10" state="hidden" r:id="rId10"/>
    <sheet name="Attach 5" sheetId="11" state="hidden" r:id="rId11"/>
    <sheet name="Attach 5A" sheetId="12" state="hidden" r:id="rId12"/>
    <sheet name="Attacht 4" sheetId="13" r:id="rId13"/>
    <sheet name="Attach 7" sheetId="14" state="hidden" r:id="rId14"/>
    <sheet name="Attacht 5" sheetId="15" state="hidden" r:id="rId15"/>
    <sheet name="Attach 10" sheetId="16" state="hidden" r:id="rId16"/>
    <sheet name="Attachmt 5" sheetId="17" r:id="rId17"/>
    <sheet name="Attacht 7" sheetId="18" state="hidden" r:id="rId18"/>
    <sheet name="Attachmt 6" sheetId="19" r:id="rId19"/>
    <sheet name="Attachmt 7" sheetId="20" r:id="rId20"/>
    <sheet name="Attach 7-IP" sheetId="21" r:id="rId21"/>
    <sheet name="Attacht 8" sheetId="22" r:id="rId22"/>
    <sheet name="Attacht 9" sheetId="23" r:id="rId23"/>
    <sheet name="Attach 17" sheetId="24" state="hidden" r:id="rId24"/>
    <sheet name="Attach 18" sheetId="25" state="hidden" r:id="rId25"/>
    <sheet name="Attach 18 SP" sheetId="26" state="hidden" r:id="rId26"/>
    <sheet name="Attacht 10" sheetId="27" r:id="rId27"/>
    <sheet name="Bid Form 1st Envelope " sheetId="28" r:id="rId28"/>
    <sheet name="N to W" sheetId="29" state="hidden" r:id="rId29"/>
    <sheet name="Sheet1" sheetId="30" state="hidden" r:id="rId30"/>
  </sheets>
  <externalReferences>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s>
  <definedNames>
    <definedName name="\A" localSheetId="23">#REF!</definedName>
    <definedName name="\A" localSheetId="24">#REF!</definedName>
    <definedName name="\A" localSheetId="11">#REF!</definedName>
    <definedName name="\A" localSheetId="6">#REF!</definedName>
    <definedName name="\A" localSheetId="4">#REF!</definedName>
    <definedName name="\A" localSheetId="17">#REF!</definedName>
    <definedName name="\A" localSheetId="2">#REF!</definedName>
    <definedName name="\A">#REF!</definedName>
    <definedName name="\aa" localSheetId="25">#REF!</definedName>
    <definedName name="\aa" localSheetId="11">#REF!</definedName>
    <definedName name="\aa" localSheetId="17">#REF!</definedName>
    <definedName name="\aa" localSheetId="2">#REF!</definedName>
    <definedName name="\aa">#REF!</definedName>
    <definedName name="\B" localSheetId="23">#REF!</definedName>
    <definedName name="\B" localSheetId="24">#REF!</definedName>
    <definedName name="\B" localSheetId="11">#REF!</definedName>
    <definedName name="\B" localSheetId="6">#REF!</definedName>
    <definedName name="\B" localSheetId="4">#REF!</definedName>
    <definedName name="\B" localSheetId="17">#REF!</definedName>
    <definedName name="\B" localSheetId="2">#REF!</definedName>
    <definedName name="\B">#REF!</definedName>
    <definedName name="\C" localSheetId="23">#REF!</definedName>
    <definedName name="\C" localSheetId="24">#REF!</definedName>
    <definedName name="\C" localSheetId="11">#REF!</definedName>
    <definedName name="\C" localSheetId="6">#REF!</definedName>
    <definedName name="\C" localSheetId="4">#REF!</definedName>
    <definedName name="\C" localSheetId="17">#REF!</definedName>
    <definedName name="\C" localSheetId="2">#REF!</definedName>
    <definedName name="\C">#REF!</definedName>
    <definedName name="\M" localSheetId="24">#REF!</definedName>
    <definedName name="\M" localSheetId="11">#REF!</definedName>
    <definedName name="\M" localSheetId="6">#REF!</definedName>
    <definedName name="\M" localSheetId="4">#REF!</definedName>
    <definedName name="\M" localSheetId="17">#REF!</definedName>
    <definedName name="\M" localSheetId="2">#REF!</definedName>
    <definedName name="\M">#REF!</definedName>
    <definedName name="\N" localSheetId="24">#REF!</definedName>
    <definedName name="\N" localSheetId="11">#REF!</definedName>
    <definedName name="\N" localSheetId="6">#REF!</definedName>
    <definedName name="\N" localSheetId="4">#REF!</definedName>
    <definedName name="\N" localSheetId="17">#REF!</definedName>
    <definedName name="\N" localSheetId="2">#REF!</definedName>
    <definedName name="\N">#REF!</definedName>
    <definedName name="\P" localSheetId="24">#REF!</definedName>
    <definedName name="\P" localSheetId="11">#REF!</definedName>
    <definedName name="\P" localSheetId="6">#REF!</definedName>
    <definedName name="\P" localSheetId="4">#REF!</definedName>
    <definedName name="\P" localSheetId="17">#REF!</definedName>
    <definedName name="\P" localSheetId="2">#REF!</definedName>
    <definedName name="\P">#REF!</definedName>
    <definedName name="\R" localSheetId="24">#REF!</definedName>
    <definedName name="\R" localSheetId="11">#REF!</definedName>
    <definedName name="\R" localSheetId="6">#REF!</definedName>
    <definedName name="\R" localSheetId="4">#REF!</definedName>
    <definedName name="\R" localSheetId="17">#REF!</definedName>
    <definedName name="\R" localSheetId="2">#REF!</definedName>
    <definedName name="\R">#REF!</definedName>
    <definedName name="\U" localSheetId="24">#REF!</definedName>
    <definedName name="\U" localSheetId="11">#REF!</definedName>
    <definedName name="\U" localSheetId="6">#REF!</definedName>
    <definedName name="\U" localSheetId="4">#REF!</definedName>
    <definedName name="\U" localSheetId="17">#REF!</definedName>
    <definedName name="\U" localSheetId="2">#REF!</definedName>
    <definedName name="\U">#REF!</definedName>
    <definedName name="\V" localSheetId="24">#REF!</definedName>
    <definedName name="\V" localSheetId="11">#REF!</definedName>
    <definedName name="\V" localSheetId="6">#REF!</definedName>
    <definedName name="\V" localSheetId="4">#REF!</definedName>
    <definedName name="\V" localSheetId="17">#REF!</definedName>
    <definedName name="\V" localSheetId="2">#REF!</definedName>
    <definedName name="\V">#REF!</definedName>
    <definedName name="\x" localSheetId="25">#REF!</definedName>
    <definedName name="\x" localSheetId="11">#REF!</definedName>
    <definedName name="\x" localSheetId="17">#REF!</definedName>
    <definedName name="\x" localSheetId="2">#REF!</definedName>
    <definedName name="\x">#REF!</definedName>
    <definedName name="_xlnm._FilterDatabase" localSheetId="2" hidden="1">'Names of Bidder'!$B$6:$G$19</definedName>
    <definedName name="ab" localSheetId="24">#REF!</definedName>
    <definedName name="ab" localSheetId="11">#REF!</definedName>
    <definedName name="ab" localSheetId="6">#REF!</definedName>
    <definedName name="ab" localSheetId="4">#REF!</definedName>
    <definedName name="ab" localSheetId="17">#REF!</definedName>
    <definedName name="ab" localSheetId="2">#REF!</definedName>
    <definedName name="ab">#REF!</definedName>
    <definedName name="abc" localSheetId="2">#REF!</definedName>
    <definedName name="abc">#REF!</definedName>
    <definedName name="biddername" localSheetId="25">#REF!</definedName>
    <definedName name="biddername" localSheetId="11">#REF!</definedName>
    <definedName name="biddername" localSheetId="17">#REF!</definedName>
    <definedName name="biddername" localSheetId="2">#REF!</definedName>
    <definedName name="biddername">#REF!</definedName>
    <definedName name="BL2A" localSheetId="25">#REF!</definedName>
    <definedName name="BL2A" localSheetId="11">'[1]Attach-3 (QR)'!#REF!</definedName>
    <definedName name="BL2A" localSheetId="6">'Attach-3 (QR)'!#REF!</definedName>
    <definedName name="BL2A" localSheetId="4">'Attach-3 (QR)_old'!$I$398</definedName>
    <definedName name="BL2A">#REF!</definedName>
    <definedName name="BL2A2" localSheetId="25">'[2]Attach-3 (QR)'!#REF!</definedName>
    <definedName name="BL2A2" localSheetId="11">'[3]Attach-3 (QR)'!#REF!</definedName>
    <definedName name="BL2A2" localSheetId="6">'Attach-3 (QR)'!#REF!</definedName>
    <definedName name="BL2A2" localSheetId="4">'Attach-3 (QR)_old'!#REF!</definedName>
    <definedName name="BL2A2" localSheetId="17">'[4]Attach-3 (QR)'!#REF!</definedName>
    <definedName name="BL2A2" localSheetId="2">'[4]Attach-3 (QR)'!#REF!</definedName>
    <definedName name="BL2A2">#REF!</definedName>
    <definedName name="BL2AA" localSheetId="25">#REF!</definedName>
    <definedName name="BL2AA" localSheetId="11">'[1]Attach-3 (QR)'!#REF!</definedName>
    <definedName name="BL2AA" localSheetId="6">'Attach-3 (QR)'!#REF!</definedName>
    <definedName name="BL2AA" localSheetId="4">'Attach-3 (QR)_old'!$I$398</definedName>
    <definedName name="BL2AA">#REF!</definedName>
    <definedName name="BL2AAA" localSheetId="23">'[5]Attach QR'!$J$785</definedName>
    <definedName name="BL2AAA" localSheetId="25">'[2]Attach-3 (QR)'!#REF!</definedName>
    <definedName name="BL2AAA" localSheetId="11">'[3]Attach-3 (QR)'!#REF!</definedName>
    <definedName name="BL2AAA" localSheetId="6">'Attach-3 (QR)'!#REF!</definedName>
    <definedName name="BL2AAA" localSheetId="4">'Attach-3 (QR)_old'!#REF!</definedName>
    <definedName name="BL2AAA" localSheetId="17">'[4]Attach-3 (QR)'!#REF!</definedName>
    <definedName name="BL2AAA" localSheetId="22">#REF!</definedName>
    <definedName name="BL2AAA" localSheetId="2">'[4]Attach-3 (QR)'!#REF!</definedName>
    <definedName name="BL2AAA">#REF!</definedName>
    <definedName name="BL2B" localSheetId="25">#REF!</definedName>
    <definedName name="BL2B" localSheetId="11">'[1]Attach-3 (QR)'!#REF!</definedName>
    <definedName name="BL2B" localSheetId="6">'Attach-3 (QR)'!#REF!</definedName>
    <definedName name="BL2B" localSheetId="4">'Attach-3 (QR)_old'!$J$398</definedName>
    <definedName name="BL2B">#REF!</definedName>
    <definedName name="BL2BB" localSheetId="25">'[2]Attach-3 (QR)'!#REF!</definedName>
    <definedName name="BL2BB" localSheetId="11">'[3]Attach-3 (QR)'!#REF!</definedName>
    <definedName name="BL2BB" localSheetId="6">'Attach-3 (QR)'!#REF!</definedName>
    <definedName name="BL2BB" localSheetId="4">'Attach-3 (QR)_old'!#REF!</definedName>
    <definedName name="BL2BB" localSheetId="17">'[4]Attach-3 (QR)'!#REF!</definedName>
    <definedName name="BL2BB" localSheetId="2">'[4]Attach-3 (QR)'!#REF!</definedName>
    <definedName name="BL2BB">#REF!</definedName>
    <definedName name="BL2BBB" localSheetId="23">'[5]Attach QR'!$K$785</definedName>
    <definedName name="BL2BBB" localSheetId="25">'[2]Attach-3 (QR)'!#REF!</definedName>
    <definedName name="BL2BBB" localSheetId="11">'[3]Attach-3 (QR)'!#REF!</definedName>
    <definedName name="BL2BBB" localSheetId="6">'Attach-3 (QR)'!#REF!</definedName>
    <definedName name="BL2BBB" localSheetId="4">'Attach-3 (QR)_old'!#REF!</definedName>
    <definedName name="BL2BBB" localSheetId="17">'[4]Attach-3 (QR)'!#REF!</definedName>
    <definedName name="BL2BBB" localSheetId="22">#REF!</definedName>
    <definedName name="BL2BBB" localSheetId="2">'[4]Attach-3 (QR)'!#REF!</definedName>
    <definedName name="BL2BBB">#REF!</definedName>
    <definedName name="BL2C" localSheetId="25">#REF!</definedName>
    <definedName name="BL2C" localSheetId="11">'[1]Attach-3 (QR)'!#REF!</definedName>
    <definedName name="BL2C" localSheetId="6">'Attach-3 (QR)'!#REF!</definedName>
    <definedName name="BL2C" localSheetId="4">'Attach-3 (QR)_old'!$K$398</definedName>
    <definedName name="BL2C">#REF!</definedName>
    <definedName name="BL2CC" localSheetId="25">'[2]Attach-3 (QR)'!#REF!</definedName>
    <definedName name="BL2CC" localSheetId="11">'[3]Attach-3 (QR)'!#REF!</definedName>
    <definedName name="BL2CC" localSheetId="6">'Attach-3 (QR)'!#REF!</definedName>
    <definedName name="BL2CC" localSheetId="4">'Attach-3 (QR)_old'!#REF!</definedName>
    <definedName name="BL2CC" localSheetId="17">'[4]Attach-3 (QR)'!#REF!</definedName>
    <definedName name="BL2CC" localSheetId="2">'[4]Attach-3 (QR)'!#REF!</definedName>
    <definedName name="BL2CC">#REF!</definedName>
    <definedName name="BL2CCC" localSheetId="23">'[5]Attach QR'!$L$785</definedName>
    <definedName name="BL2CCC" localSheetId="25">'[2]Attach-3 (QR)'!#REF!</definedName>
    <definedName name="BL2CCC" localSheetId="11">'[3]Attach-3 (QR)'!#REF!</definedName>
    <definedName name="BL2CCC" localSheetId="6">'Attach-3 (QR)'!#REF!</definedName>
    <definedName name="BL2CCC" localSheetId="4">'Attach-3 (QR)_old'!#REF!</definedName>
    <definedName name="BL2CCC" localSheetId="17">'[4]Attach-3 (QR)'!#REF!</definedName>
    <definedName name="BL2CCC" localSheetId="22">#REF!</definedName>
    <definedName name="BL2CCC" localSheetId="2">'[4]Attach-3 (QR)'!#REF!</definedName>
    <definedName name="BL2CCC">#REF!</definedName>
    <definedName name="BL3A" localSheetId="25">#REF!</definedName>
    <definedName name="BL3A" localSheetId="11">'[1]Attach-3 (QR)'!#REF!</definedName>
    <definedName name="BL3A" localSheetId="6">'Attach-3 (QR)'!#REF!</definedName>
    <definedName name="BL3A" localSheetId="4">'Attach-3 (QR)_old'!$I$399</definedName>
    <definedName name="BL3A">#REF!</definedName>
    <definedName name="BL3AA" localSheetId="25">'[2]Attach-3 (QR)'!#REF!</definedName>
    <definedName name="BL3AA" localSheetId="11">'[3]Attach-3 (QR)'!#REF!</definedName>
    <definedName name="BL3AA" localSheetId="6">'Attach-3 (QR)'!#REF!</definedName>
    <definedName name="BL3AA" localSheetId="4">'Attach-3 (QR)_old'!#REF!</definedName>
    <definedName name="BL3AA" localSheetId="17">'[4]Attach-3 (QR)'!#REF!</definedName>
    <definedName name="BL3AA" localSheetId="2">'[4]Attach-3 (QR)'!#REF!</definedName>
    <definedName name="BL3AA">#REF!</definedName>
    <definedName name="BL3AAA" localSheetId="23">'[5]Attach QR'!$J$788</definedName>
    <definedName name="BL3AAA" localSheetId="25">'[2]Attach-3 (QR)'!#REF!</definedName>
    <definedName name="BL3AAA" localSheetId="11">'[3]Attach-3 (QR)'!#REF!</definedName>
    <definedName name="BL3AAA" localSheetId="6">'Attach-3 (QR)'!#REF!</definedName>
    <definedName name="BL3AAA" localSheetId="4">'Attach-3 (QR)_old'!#REF!</definedName>
    <definedName name="BL3AAA" localSheetId="17">'[4]Attach-3 (QR)'!#REF!</definedName>
    <definedName name="BL3AAA" localSheetId="22">#REF!</definedName>
    <definedName name="BL3AAA" localSheetId="2">'[4]Attach-3 (QR)'!#REF!</definedName>
    <definedName name="BL3AAA">#REF!</definedName>
    <definedName name="BL3B" localSheetId="25">#REF!</definedName>
    <definedName name="BL3B" localSheetId="11">'[1]Attach-3 (QR)'!#REF!</definedName>
    <definedName name="BL3B" localSheetId="6">'Attach-3 (QR)'!#REF!</definedName>
    <definedName name="BL3B" localSheetId="4">'Attach-3 (QR)_old'!$J$399</definedName>
    <definedName name="BL3B">#REF!</definedName>
    <definedName name="BL3BB" localSheetId="25">'[2]Attach-3 (QR)'!#REF!</definedName>
    <definedName name="BL3BB" localSheetId="11">'[3]Attach-3 (QR)'!#REF!</definedName>
    <definedName name="BL3BB" localSheetId="6">'Attach-3 (QR)'!#REF!</definedName>
    <definedName name="BL3BB" localSheetId="4">'Attach-3 (QR)_old'!#REF!</definedName>
    <definedName name="BL3BB" localSheetId="17">'[4]Attach-3 (QR)'!#REF!</definedName>
    <definedName name="BL3BB" localSheetId="2">'[4]Attach-3 (QR)'!#REF!</definedName>
    <definedName name="BL3BB">#REF!</definedName>
    <definedName name="BL3BBB" localSheetId="23">'[5]Attach QR'!$K$788</definedName>
    <definedName name="BL3BBB" localSheetId="25">'[2]Attach-3 (QR)'!#REF!</definedName>
    <definedName name="BL3BBB" localSheetId="11">'[3]Attach-3 (QR)'!#REF!</definedName>
    <definedName name="BL3BBB" localSheetId="6">'Attach-3 (QR)'!#REF!</definedName>
    <definedName name="BL3BBB" localSheetId="4">'Attach-3 (QR)_old'!#REF!</definedName>
    <definedName name="BL3BBB" localSheetId="17">'[4]Attach-3 (QR)'!#REF!</definedName>
    <definedName name="BL3BBB" localSheetId="22">#REF!</definedName>
    <definedName name="BL3BBB" localSheetId="2">'[4]Attach-3 (QR)'!#REF!</definedName>
    <definedName name="BL3BBB">#REF!</definedName>
    <definedName name="BL3C" localSheetId="25">#REF!</definedName>
    <definedName name="BL3C" localSheetId="11">'[1]Attach-3 (QR)'!#REF!</definedName>
    <definedName name="BL3C" localSheetId="6">'Attach-3 (QR)'!#REF!</definedName>
    <definedName name="BL3C" localSheetId="4">'Attach-3 (QR)_old'!$K$399</definedName>
    <definedName name="BL3C">#REF!</definedName>
    <definedName name="BL3CC" localSheetId="25">'[2]Attach-3 (QR)'!#REF!</definedName>
    <definedName name="BL3CC" localSheetId="11">'[3]Attach-3 (QR)'!#REF!</definedName>
    <definedName name="BL3CC" localSheetId="6">'Attach-3 (QR)'!#REF!</definedName>
    <definedName name="BL3CC" localSheetId="4">'Attach-3 (QR)_old'!#REF!</definedName>
    <definedName name="BL3CC" localSheetId="17">'[4]Attach-3 (QR)'!#REF!</definedName>
    <definedName name="BL3CC" localSheetId="2">'[4]Attach-3 (QR)'!#REF!</definedName>
    <definedName name="BL3CC">#REF!</definedName>
    <definedName name="BL3CCC" localSheetId="23">'[5]Attach QR'!$L$788</definedName>
    <definedName name="BL3CCC" localSheetId="25">'[2]Attach-3 (QR)'!#REF!</definedName>
    <definedName name="BL3CCC" localSheetId="11">'[3]Attach-3 (QR)'!#REF!</definedName>
    <definedName name="BL3CCC" localSheetId="6">'Attach-3 (QR)'!#REF!</definedName>
    <definedName name="BL3CCC" localSheetId="4">'Attach-3 (QR)_old'!#REF!</definedName>
    <definedName name="BL3CCC" localSheetId="17">'[4]Attach-3 (QR)'!#REF!</definedName>
    <definedName name="BL3CCC" localSheetId="22">#REF!</definedName>
    <definedName name="BL3CCC" localSheetId="2">'[4]Attach-3 (QR)'!#REF!</definedName>
    <definedName name="BL3CCC">#REF!</definedName>
    <definedName name="BL4A" localSheetId="25">#REF!</definedName>
    <definedName name="BL4A" localSheetId="11">'[1]Attach-3 (QR)'!#REF!</definedName>
    <definedName name="BL4A" localSheetId="6">'Attach-3 (QR)'!#REF!</definedName>
    <definedName name="BL4A" localSheetId="4">'Attach-3 (QR)_old'!$I$400</definedName>
    <definedName name="BL4A">#REF!</definedName>
    <definedName name="BL4AA" localSheetId="25">'[2]Attach-3 (QR)'!#REF!</definedName>
    <definedName name="BL4AA" localSheetId="11">'[3]Attach-3 (QR)'!#REF!</definedName>
    <definedName name="BL4AA" localSheetId="6">'Attach-3 (QR)'!#REF!</definedName>
    <definedName name="BL4AA" localSheetId="4">'Attach-3 (QR)_old'!#REF!</definedName>
    <definedName name="BL4AA" localSheetId="17">'[4]Attach-3 (QR)'!#REF!</definedName>
    <definedName name="BL4AA" localSheetId="2">'[4]Attach-3 (QR)'!#REF!</definedName>
    <definedName name="BL4AA">#REF!</definedName>
    <definedName name="BL4AAA" localSheetId="23">'[5]Attach QR'!$J$791</definedName>
    <definedName name="BL4AAA" localSheetId="25">'[2]Attach-3 (QR)'!#REF!</definedName>
    <definedName name="BL4AAA" localSheetId="11">'[3]Attach-3 (QR)'!#REF!</definedName>
    <definedName name="BL4AAA" localSheetId="6">'Attach-3 (QR)'!#REF!</definedName>
    <definedName name="BL4AAA" localSheetId="4">'Attach-3 (QR)_old'!#REF!</definedName>
    <definedName name="BL4AAA" localSheetId="17">'[4]Attach-3 (QR)'!#REF!</definedName>
    <definedName name="BL4AAA" localSheetId="22">#REF!</definedName>
    <definedName name="BL4AAA" localSheetId="2">'[4]Attach-3 (QR)'!#REF!</definedName>
    <definedName name="BL4AAA">#REF!</definedName>
    <definedName name="BL4B" localSheetId="25">#REF!</definedName>
    <definedName name="BL4B" localSheetId="11">'[1]Attach-3 (QR)'!#REF!</definedName>
    <definedName name="BL4B" localSheetId="6">'Attach-3 (QR)'!#REF!</definedName>
    <definedName name="BL4B" localSheetId="4">'Attach-3 (QR)_old'!$J$400</definedName>
    <definedName name="BL4B">#REF!</definedName>
    <definedName name="BL4BB" localSheetId="25">'[2]Attach-3 (QR)'!#REF!</definedName>
    <definedName name="BL4BB" localSheetId="11">'[3]Attach-3 (QR)'!#REF!</definedName>
    <definedName name="BL4BB" localSheetId="6">'Attach-3 (QR)'!#REF!</definedName>
    <definedName name="BL4BB" localSheetId="4">'Attach-3 (QR)_old'!#REF!</definedName>
    <definedName name="BL4BB" localSheetId="17">'[4]Attach-3 (QR)'!#REF!</definedName>
    <definedName name="BL4BB" localSheetId="2">'[4]Attach-3 (QR)'!#REF!</definedName>
    <definedName name="BL4BB">#REF!</definedName>
    <definedName name="BL4BBB" localSheetId="23">'[5]Attach QR'!$K$791</definedName>
    <definedName name="BL4BBB" localSheetId="25">'[2]Attach-3 (QR)'!#REF!</definedName>
    <definedName name="BL4BBB" localSheetId="11">'[3]Attach-3 (QR)'!#REF!</definedName>
    <definedName name="BL4BBB" localSheetId="6">'Attach-3 (QR)'!#REF!</definedName>
    <definedName name="BL4BBB" localSheetId="4">'Attach-3 (QR)_old'!#REF!</definedName>
    <definedName name="BL4BBB" localSheetId="17">'[4]Attach-3 (QR)'!#REF!</definedName>
    <definedName name="BL4BBB" localSheetId="22">#REF!</definedName>
    <definedName name="BL4BBB" localSheetId="2">'[4]Attach-3 (QR)'!#REF!</definedName>
    <definedName name="BL4BBB">#REF!</definedName>
    <definedName name="BL4C" localSheetId="25">#REF!</definedName>
    <definedName name="BL4C" localSheetId="11">'[1]Attach-3 (QR)'!#REF!</definedName>
    <definedName name="BL4C" localSheetId="6">'Attach-3 (QR)'!#REF!</definedName>
    <definedName name="BL4C" localSheetId="4">'Attach-3 (QR)_old'!$K$400</definedName>
    <definedName name="BL4C">#REF!</definedName>
    <definedName name="BL4CC" localSheetId="25">'[2]Attach-3 (QR)'!#REF!</definedName>
    <definedName name="BL4CC" localSheetId="11">'[3]Attach-3 (QR)'!#REF!</definedName>
    <definedName name="BL4CC" localSheetId="6">'Attach-3 (QR)'!#REF!</definedName>
    <definedName name="BL4CC" localSheetId="4">'Attach-3 (QR)_old'!#REF!</definedName>
    <definedName name="BL4CC" localSheetId="17">'[4]Attach-3 (QR)'!#REF!</definedName>
    <definedName name="BL4CC" localSheetId="2">'[4]Attach-3 (QR)'!#REF!</definedName>
    <definedName name="BL4CC">#REF!</definedName>
    <definedName name="BL4CCC" localSheetId="23">'[5]Attach QR'!$L$791</definedName>
    <definedName name="BL4CCC" localSheetId="25">'[2]Attach-3 (QR)'!#REF!</definedName>
    <definedName name="BL4CCC" localSheetId="11">'[3]Attach-3 (QR)'!#REF!</definedName>
    <definedName name="BL4CCC" localSheetId="6">'Attach-3 (QR)'!#REF!</definedName>
    <definedName name="BL4CCC" localSheetId="4">'Attach-3 (QR)_old'!#REF!</definedName>
    <definedName name="BL4CCC" localSheetId="17">'[4]Attach-3 (QR)'!#REF!</definedName>
    <definedName name="BL4CCC" localSheetId="22">#REF!</definedName>
    <definedName name="BL4CCC" localSheetId="2">'[4]Attach-3 (QR)'!#REF!</definedName>
    <definedName name="BL4CCC">#REF!</definedName>
    <definedName name="BL5A" localSheetId="25">#REF!</definedName>
    <definedName name="BL5A" localSheetId="11">'[1]Attach-3 (QR)'!#REF!</definedName>
    <definedName name="BL5A" localSheetId="6">'Attach-3 (QR)'!#REF!</definedName>
    <definedName name="BL5A" localSheetId="4">'Attach-3 (QR)_old'!$I$401</definedName>
    <definedName name="BL5A">#REF!</definedName>
    <definedName name="BL5AA" localSheetId="25">'[2]Attach-3 (QR)'!#REF!</definedName>
    <definedName name="BL5AA" localSheetId="11">'[3]Attach-3 (QR)'!#REF!</definedName>
    <definedName name="BL5AA" localSheetId="6">'Attach-3 (QR)'!#REF!</definedName>
    <definedName name="BL5AA" localSheetId="4">'Attach-3 (QR)_old'!#REF!</definedName>
    <definedName name="BL5AA" localSheetId="17">'[4]Attach-3 (QR)'!#REF!</definedName>
    <definedName name="BL5AA" localSheetId="2">'[4]Attach-3 (QR)'!#REF!</definedName>
    <definedName name="BL5AA">#REF!</definedName>
    <definedName name="BL5AAA" localSheetId="23">'[5]Attach QR'!$J$794</definedName>
    <definedName name="BL5AAA" localSheetId="25">'[2]Attach-3 (QR)'!#REF!</definedName>
    <definedName name="BL5AAA" localSheetId="11">'[3]Attach-3 (QR)'!#REF!</definedName>
    <definedName name="BL5AAA" localSheetId="6">'Attach-3 (QR)'!#REF!</definedName>
    <definedName name="BL5AAA" localSheetId="4">'Attach-3 (QR)_old'!#REF!</definedName>
    <definedName name="BL5AAA" localSheetId="17">'[4]Attach-3 (QR)'!#REF!</definedName>
    <definedName name="BL5AAA" localSheetId="22">#REF!</definedName>
    <definedName name="BL5AAA" localSheetId="2">'[4]Attach-3 (QR)'!#REF!</definedName>
    <definedName name="BL5AAA">#REF!</definedName>
    <definedName name="BL5B" localSheetId="25">#REF!</definedName>
    <definedName name="BL5B" localSheetId="11">'[1]Attach-3 (QR)'!#REF!</definedName>
    <definedName name="BL5B" localSheetId="6">'Attach-3 (QR)'!#REF!</definedName>
    <definedName name="BL5B" localSheetId="4">'Attach-3 (QR)_old'!$J$401</definedName>
    <definedName name="BL5B">#REF!</definedName>
    <definedName name="BL5BB" localSheetId="25">'[2]Attach-3 (QR)'!#REF!</definedName>
    <definedName name="BL5BB" localSheetId="11">'[3]Attach-3 (QR)'!#REF!</definedName>
    <definedName name="BL5BB" localSheetId="6">'Attach-3 (QR)'!#REF!</definedName>
    <definedName name="BL5BB" localSheetId="4">'Attach-3 (QR)_old'!#REF!</definedName>
    <definedName name="BL5BB" localSheetId="17">'[4]Attach-3 (QR)'!#REF!</definedName>
    <definedName name="BL5BB" localSheetId="2">'[4]Attach-3 (QR)'!#REF!</definedName>
    <definedName name="BL5BB">#REF!</definedName>
    <definedName name="BL5BBB" localSheetId="23">'[5]Attach QR'!$K$794</definedName>
    <definedName name="BL5BBB" localSheetId="25">'[2]Attach-3 (QR)'!#REF!</definedName>
    <definedName name="BL5BBB" localSheetId="11">'[3]Attach-3 (QR)'!#REF!</definedName>
    <definedName name="BL5BBB" localSheetId="6">'Attach-3 (QR)'!#REF!</definedName>
    <definedName name="BL5BBB" localSheetId="4">'Attach-3 (QR)_old'!#REF!</definedName>
    <definedName name="BL5BBB" localSheetId="17">'[4]Attach-3 (QR)'!#REF!</definedName>
    <definedName name="BL5BBB" localSheetId="22">#REF!</definedName>
    <definedName name="BL5BBB" localSheetId="2">'[4]Attach-3 (QR)'!#REF!</definedName>
    <definedName name="BL5BBB">#REF!</definedName>
    <definedName name="BL5C" localSheetId="25">#REF!</definedName>
    <definedName name="BL5C" localSheetId="11">'[1]Attach-3 (QR)'!#REF!</definedName>
    <definedName name="BL5C" localSheetId="6">'Attach-3 (QR)'!#REF!</definedName>
    <definedName name="BL5C" localSheetId="4">'Attach-3 (QR)_old'!$K$401</definedName>
    <definedName name="BL5C">#REF!</definedName>
    <definedName name="BL5CC" localSheetId="25">'[2]Attach-3 (QR)'!#REF!</definedName>
    <definedName name="BL5CC" localSheetId="11">'[3]Attach-3 (QR)'!#REF!</definedName>
    <definedName name="BL5CC" localSheetId="6">'Attach-3 (QR)'!#REF!</definedName>
    <definedName name="BL5CC" localSheetId="4">'Attach-3 (QR)_old'!#REF!</definedName>
    <definedName name="BL5CC" localSheetId="17">'[4]Attach-3 (QR)'!#REF!</definedName>
    <definedName name="BL5CC" localSheetId="2">'[4]Attach-3 (QR)'!#REF!</definedName>
    <definedName name="BL5CC">#REF!</definedName>
    <definedName name="BL5CCC" localSheetId="23">'[5]Attach QR'!$L$794</definedName>
    <definedName name="BL5CCC" localSheetId="25">'[2]Attach-3 (QR)'!#REF!</definedName>
    <definedName name="BL5CCC" localSheetId="11">'[3]Attach-3 (QR)'!#REF!</definedName>
    <definedName name="BL5CCC" localSheetId="6">'Attach-3 (QR)'!#REF!</definedName>
    <definedName name="BL5CCC" localSheetId="4">'Attach-3 (QR)_old'!#REF!</definedName>
    <definedName name="BL5CCC" localSheetId="17">'[4]Attach-3 (QR)'!#REF!</definedName>
    <definedName name="BL5CCC" localSheetId="22">#REF!</definedName>
    <definedName name="BL5CCC" localSheetId="2">'[4]Attach-3 (QR)'!#REF!</definedName>
    <definedName name="BL5CCC">#REF!</definedName>
    <definedName name="CAPA1" localSheetId="25">'[2]Attach-3 (QR)'!#REF!</definedName>
    <definedName name="CAPA1" localSheetId="11">'[3]Attach-3 (QR)'!#REF!</definedName>
    <definedName name="CAPA1" localSheetId="6">'Attach-3 (QR)'!#REF!</definedName>
    <definedName name="CAPA1" localSheetId="4">'Attach-3 (QR)_old'!#REF!</definedName>
    <definedName name="CAPA1" localSheetId="17">'[4]Attach-3 (QR)'!#REF!</definedName>
    <definedName name="CAPA1" localSheetId="2">'[4]Attach-3 (QR)'!#REF!</definedName>
    <definedName name="CAPA1">#REF!</definedName>
    <definedName name="CAPA11" localSheetId="25">'[2]Attach-3 (QR)'!#REF!</definedName>
    <definedName name="CAPA11" localSheetId="11">'[3]Attach-3 (QR)'!#REF!</definedName>
    <definedName name="CAPA11" localSheetId="6">'Attach-3 (QR)'!#REF!</definedName>
    <definedName name="CAPA11" localSheetId="4">'Attach-3 (QR)_old'!#REF!</definedName>
    <definedName name="CAPA11" localSheetId="17">'[4]Attach-3 (QR)'!#REF!</definedName>
    <definedName name="CAPA11" localSheetId="2">'[4]Attach-3 (QR)'!#REF!</definedName>
    <definedName name="CAPA11">#REF!</definedName>
    <definedName name="CAPA111" localSheetId="23">'[5]Attach QR'!$F$505</definedName>
    <definedName name="CAPA111" localSheetId="25">'[2]Attach-3 (QR)'!#REF!</definedName>
    <definedName name="CAPA111" localSheetId="11">'[3]Attach-3 (QR)'!#REF!</definedName>
    <definedName name="CAPA111" localSheetId="6">'Attach-3 (QR)'!#REF!</definedName>
    <definedName name="CAPA111" localSheetId="4">'Attach-3 (QR)_old'!#REF!</definedName>
    <definedName name="CAPA111" localSheetId="17">'[4]Attach-3 (QR)'!#REF!</definedName>
    <definedName name="CAPA111" localSheetId="22">#REF!</definedName>
    <definedName name="CAPA111" localSheetId="2">'[4]Attach-3 (QR)'!#REF!</definedName>
    <definedName name="CAPA111">#REF!</definedName>
    <definedName name="CAPA2" localSheetId="25">'[2]Attach-3 (QR)'!#REF!</definedName>
    <definedName name="CAPA2" localSheetId="11">'[3]Attach-3 (QR)'!#REF!</definedName>
    <definedName name="CAPA2" localSheetId="6">'Attach-3 (QR)'!#REF!</definedName>
    <definedName name="CAPA2" localSheetId="4">'Attach-3 (QR)_old'!#REF!</definedName>
    <definedName name="CAPA2" localSheetId="17">'[4]Attach-3 (QR)'!#REF!</definedName>
    <definedName name="CAPA2" localSheetId="2">'[4]Attach-3 (QR)'!#REF!</definedName>
    <definedName name="CAPA2">#REF!</definedName>
    <definedName name="CAPA22" localSheetId="25">'[2]Attach-3 (QR)'!#REF!</definedName>
    <definedName name="CAPA22" localSheetId="11">'[3]Attach-3 (QR)'!#REF!</definedName>
    <definedName name="CAPA22" localSheetId="6">'Attach-3 (QR)'!#REF!</definedName>
    <definedName name="CAPA22" localSheetId="4">'Attach-3 (QR)_old'!#REF!</definedName>
    <definedName name="CAPA22" localSheetId="17">'[4]Attach-3 (QR)'!#REF!</definedName>
    <definedName name="CAPA22" localSheetId="2">'[4]Attach-3 (QR)'!#REF!</definedName>
    <definedName name="CAPA22">#REF!</definedName>
    <definedName name="CAPA222" localSheetId="23">'[5]Attach QR'!$I$505</definedName>
    <definedName name="CAPA222" localSheetId="25">'[2]Attach-3 (QR)'!#REF!</definedName>
    <definedName name="CAPA222" localSheetId="11">'[3]Attach-3 (QR)'!#REF!</definedName>
    <definedName name="CAPA222" localSheetId="6">'Attach-3 (QR)'!#REF!</definedName>
    <definedName name="CAPA222" localSheetId="4">'Attach-3 (QR)_old'!#REF!</definedName>
    <definedName name="CAPA222" localSheetId="17">'[4]Attach-3 (QR)'!#REF!</definedName>
    <definedName name="CAPA222" localSheetId="22">#REF!</definedName>
    <definedName name="CAPA222" localSheetId="2">'[4]Attach-3 (QR)'!#REF!</definedName>
    <definedName name="CAPA222">#REF!</definedName>
    <definedName name="CAPA3" localSheetId="25">'[2]Attach-3 (QR)'!#REF!</definedName>
    <definedName name="CAPA3" localSheetId="11">'[3]Attach-3 (QR)'!#REF!</definedName>
    <definedName name="CAPA3" localSheetId="6">'Attach-3 (QR)'!#REF!</definedName>
    <definedName name="CAPA3" localSheetId="4">'Attach-3 (QR)_old'!#REF!</definedName>
    <definedName name="CAPA3" localSheetId="17">'[4]Attach-3 (QR)'!#REF!</definedName>
    <definedName name="CAPA3" localSheetId="2">'[4]Attach-3 (QR)'!#REF!</definedName>
    <definedName name="CAPA3">#REF!</definedName>
    <definedName name="CAPA33" localSheetId="25">'[2]Attach-3 (QR)'!#REF!</definedName>
    <definedName name="CAPA33" localSheetId="11">'[3]Attach-3 (QR)'!#REF!</definedName>
    <definedName name="CAPA33" localSheetId="6">'Attach-3 (QR)'!#REF!</definedName>
    <definedName name="CAPA33" localSheetId="4">'Attach-3 (QR)_old'!#REF!</definedName>
    <definedName name="CAPA33" localSheetId="17">'[4]Attach-3 (QR)'!#REF!</definedName>
    <definedName name="CAPA33" localSheetId="2">'[4]Attach-3 (QR)'!#REF!</definedName>
    <definedName name="CAPA33">#REF!</definedName>
    <definedName name="CAPA333" localSheetId="23">'[5]Attach QR'!$G$651</definedName>
    <definedName name="CAPA333" localSheetId="25">'[2]Attach-3 (QR)'!#REF!</definedName>
    <definedName name="CAPA333" localSheetId="11">'[3]Attach-3 (QR)'!#REF!</definedName>
    <definedName name="CAPA333" localSheetId="6">'Attach-3 (QR)'!#REF!</definedName>
    <definedName name="CAPA333" localSheetId="4">'Attach-3 (QR)_old'!#REF!</definedName>
    <definedName name="CAPA333" localSheetId="17">'[4]Attach-3 (QR)'!#REF!</definedName>
    <definedName name="CAPA333" localSheetId="22">#REF!</definedName>
    <definedName name="CAPA333" localSheetId="2">'[4]Attach-3 (QR)'!#REF!</definedName>
    <definedName name="CAPA333">#REF!</definedName>
    <definedName name="CAPA4" localSheetId="25">'[2]Attach-3 (QR)'!#REF!</definedName>
    <definedName name="CAPA4" localSheetId="11">'[3]Attach-3 (QR)'!#REF!</definedName>
    <definedName name="CAPA4" localSheetId="6">'Attach-3 (QR)'!#REF!</definedName>
    <definedName name="CAPA4" localSheetId="4">'Attach-3 (QR)_old'!#REF!</definedName>
    <definedName name="CAPA4" localSheetId="17">'[4]Attach-3 (QR)'!#REF!</definedName>
    <definedName name="CAPA4" localSheetId="2">'[4]Attach-3 (QR)'!#REF!</definedName>
    <definedName name="CAPA4">#REF!</definedName>
    <definedName name="CAPA44" localSheetId="25">'[2]Attach-3 (QR)'!#REF!</definedName>
    <definedName name="CAPA44" localSheetId="11">'[3]Attach-3 (QR)'!#REF!</definedName>
    <definedName name="CAPA44" localSheetId="6">'Attach-3 (QR)'!#REF!</definedName>
    <definedName name="CAPA44" localSheetId="4">'Attach-3 (QR)_old'!#REF!</definedName>
    <definedName name="CAPA44" localSheetId="17">'[4]Attach-3 (QR)'!#REF!</definedName>
    <definedName name="CAPA44" localSheetId="2">'[4]Attach-3 (QR)'!#REF!</definedName>
    <definedName name="CAPA44">#REF!</definedName>
    <definedName name="CAPA444" localSheetId="23">'[5]Attach QR'!$I$651</definedName>
    <definedName name="CAPA444" localSheetId="25">'[2]Attach-3 (QR)'!#REF!</definedName>
    <definedName name="CAPA444" localSheetId="11">'[3]Attach-3 (QR)'!#REF!</definedName>
    <definedName name="CAPA444" localSheetId="6">'Attach-3 (QR)'!#REF!</definedName>
    <definedName name="CAPA444" localSheetId="4">'Attach-3 (QR)_old'!#REF!</definedName>
    <definedName name="CAPA444" localSheetId="17">'[4]Attach-3 (QR)'!#REF!</definedName>
    <definedName name="CAPA444" localSheetId="22">#REF!</definedName>
    <definedName name="CAPA444" localSheetId="2">'[4]Attach-3 (QR)'!#REF!</definedName>
    <definedName name="CAPA444">#REF!</definedName>
    <definedName name="CAPA7" localSheetId="25">'[2]Attach-3 (QR)'!#REF!</definedName>
    <definedName name="CAPA7" localSheetId="11">'[3]Attach-3 (QR)'!#REF!</definedName>
    <definedName name="CAPA7" localSheetId="6">'Attach-3 (QR)'!#REF!</definedName>
    <definedName name="CAPA7" localSheetId="4">'Attach-3 (QR)_old'!#REF!</definedName>
    <definedName name="CAPA7" localSheetId="17">'[4]Attach-3 (QR)'!#REF!</definedName>
    <definedName name="CAPA7" localSheetId="2">'[4]Attach-3 (QR)'!#REF!</definedName>
    <definedName name="CAPA7">#REF!</definedName>
    <definedName name="CAPA77" localSheetId="25">'[2]Attach-3 (QR)'!#REF!</definedName>
    <definedName name="CAPA77" localSheetId="11">'[3]Attach-3 (QR)'!#REF!</definedName>
    <definedName name="CAPA77" localSheetId="6">'Attach-3 (QR)'!#REF!</definedName>
    <definedName name="CAPA77" localSheetId="4">'Attach-3 (QR)_old'!#REF!</definedName>
    <definedName name="CAPA77" localSheetId="17">'[4]Attach-3 (QR)'!#REF!</definedName>
    <definedName name="CAPA77" localSheetId="2">'[4]Attach-3 (QR)'!#REF!</definedName>
    <definedName name="CAPA77">#REF!</definedName>
    <definedName name="CAPA777" localSheetId="23">'[5]Attach QR'!$D$505</definedName>
    <definedName name="CAPA777" localSheetId="25">'[2]Attach-3 (QR)'!#REF!</definedName>
    <definedName name="CAPA777" localSheetId="11">'[3]Attach-3 (QR)'!#REF!</definedName>
    <definedName name="CAPA777" localSheetId="6">'Attach-3 (QR)'!#REF!</definedName>
    <definedName name="CAPA777" localSheetId="4">'Attach-3 (QR)_old'!#REF!</definedName>
    <definedName name="CAPA777" localSheetId="17">'[4]Attach-3 (QR)'!#REF!</definedName>
    <definedName name="CAPA777" localSheetId="22">#REF!</definedName>
    <definedName name="CAPA777" localSheetId="2">'[4]Attach-3 (QR)'!#REF!</definedName>
    <definedName name="CAPA777">#REF!</definedName>
    <definedName name="COO" localSheetId="25">'[6]Sch-1a'!#REF!</definedName>
    <definedName name="COO" localSheetId="11">'[7]Sch-1a'!#REF!</definedName>
    <definedName name="COO" localSheetId="6">'[6]Sch-1a'!#REF!</definedName>
    <definedName name="COO" localSheetId="4">'[7]Sch-1a'!#REF!</definedName>
    <definedName name="COO" localSheetId="2">'[7]Sch-1a'!#REF!</definedName>
    <definedName name="COO">'[7]Sch-1a'!#REF!</definedName>
    <definedName name="date" localSheetId="25">#REF!</definedName>
    <definedName name="date" localSheetId="11">#REF!</definedName>
    <definedName name="date" localSheetId="6">#REF!</definedName>
    <definedName name="date" localSheetId="4">#REF!</definedName>
    <definedName name="date" localSheetId="17">#REF!</definedName>
    <definedName name="date" localSheetId="2">#REF!</definedName>
    <definedName name="date">#REF!</definedName>
    <definedName name="iii" localSheetId="25">#REF!</definedName>
    <definedName name="iii" localSheetId="11">#REF!</definedName>
    <definedName name="iii" localSheetId="17">#REF!</definedName>
    <definedName name="iii" localSheetId="2">#REF!</definedName>
    <definedName name="iii">#REF!</definedName>
    <definedName name="LA">#REF!</definedName>
    <definedName name="logo1">"Picture 7"</definedName>
    <definedName name="MANU1" localSheetId="25">'[2]Attach-3 (QR)'!#REF!</definedName>
    <definedName name="MANU1" localSheetId="11">'[3]Attach-3 (QR)'!#REF!</definedName>
    <definedName name="MANU1" localSheetId="6">'Attach-3 (QR)'!#REF!</definedName>
    <definedName name="MANU1" localSheetId="4">'Attach-3 (QR)_old'!#REF!</definedName>
    <definedName name="MANU1" localSheetId="17">'[4]Attach-3 (QR)'!#REF!</definedName>
    <definedName name="MANU1" localSheetId="22">#REF!</definedName>
    <definedName name="MANU1" localSheetId="2">'[4]Attach-3 (QR)'!#REF!</definedName>
    <definedName name="MANU1">#REF!</definedName>
    <definedName name="MANU11" localSheetId="25">'[2]Attach-3 (QR)'!#REF!</definedName>
    <definedName name="MANU11" localSheetId="11">'[3]Attach-3 (QR)'!#REF!</definedName>
    <definedName name="MANU11" localSheetId="6">'Attach-3 (QR)'!#REF!</definedName>
    <definedName name="MANU11" localSheetId="4">'Attach-3 (QR)_old'!#REF!</definedName>
    <definedName name="MANU11" localSheetId="17">'[4]Attach-3 (QR)'!#REF!</definedName>
    <definedName name="MANU11" localSheetId="2">'[4]Attach-3 (QR)'!#REF!</definedName>
    <definedName name="MANU11">#REF!</definedName>
    <definedName name="MANU111" localSheetId="23">'[5]Attach QR'!$H$350</definedName>
    <definedName name="MANU111" localSheetId="25">'[2]Attach-3 (QR)'!#REF!</definedName>
    <definedName name="MANU111" localSheetId="11">'[3]Attach-3 (QR)'!#REF!</definedName>
    <definedName name="MANU111" localSheetId="6">'Attach-3 (QR)'!#REF!</definedName>
    <definedName name="MANU111" localSheetId="4">'Attach-3 (QR)_old'!#REF!</definedName>
    <definedName name="MANU111" localSheetId="17">'[4]Attach-3 (QR)'!#REF!</definedName>
    <definedName name="MANU111" localSheetId="22">#REF!</definedName>
    <definedName name="MANU111" localSheetId="2">'[4]Attach-3 (QR)'!#REF!</definedName>
    <definedName name="MANU111">#REF!</definedName>
    <definedName name="MANU2" localSheetId="25">'[2]Attach-3 (QR)'!#REF!</definedName>
    <definedName name="MANU2" localSheetId="11">'[3]Attach-3 (QR)'!#REF!</definedName>
    <definedName name="MANU2" localSheetId="6">'Attach-3 (QR)'!#REF!</definedName>
    <definedName name="MANU2" localSheetId="4">'Attach-3 (QR)_old'!#REF!</definedName>
    <definedName name="MANU2" localSheetId="17">'[4]Attach-3 (QR)'!#REF!</definedName>
    <definedName name="MANU2" localSheetId="2">'[4]Attach-3 (QR)'!#REF!</definedName>
    <definedName name="MANU2">#REF!</definedName>
    <definedName name="MANU22" localSheetId="25">'[2]Attach-3 (QR)'!#REF!</definedName>
    <definedName name="MANU22" localSheetId="11">'[3]Attach-3 (QR)'!#REF!</definedName>
    <definedName name="MANU22" localSheetId="6">'Attach-3 (QR)'!#REF!</definedName>
    <definedName name="MANU22" localSheetId="4">'Attach-3 (QR)_old'!#REF!</definedName>
    <definedName name="MANU22" localSheetId="17">'[4]Attach-3 (QR)'!#REF!</definedName>
    <definedName name="MANU22" localSheetId="2">'[4]Attach-3 (QR)'!#REF!</definedName>
    <definedName name="MANU22">#REF!</definedName>
    <definedName name="MANU222" localSheetId="23">'[5]Attach QR'!$H$419</definedName>
    <definedName name="MANU222" localSheetId="25">'[2]Attach-3 (QR)'!#REF!</definedName>
    <definedName name="MANU222" localSheetId="11">'[3]Attach-3 (QR)'!#REF!</definedName>
    <definedName name="MANU222" localSheetId="6">'Attach-3 (QR)'!#REF!</definedName>
    <definedName name="MANU222" localSheetId="4">'Attach-3 (QR)_old'!#REF!</definedName>
    <definedName name="MANU222" localSheetId="17">'[4]Attach-3 (QR)'!#REF!</definedName>
    <definedName name="MANU222" localSheetId="22">#REF!</definedName>
    <definedName name="MANU222" localSheetId="2">'[4]Attach-3 (QR)'!#REF!</definedName>
    <definedName name="MANU222">#REF!</definedName>
    <definedName name="MANU3" localSheetId="25">'[2]Attach-3 (QR)'!#REF!</definedName>
    <definedName name="MANU3" localSheetId="11">'[3]Attach-3 (QR)'!#REF!</definedName>
    <definedName name="MANU3" localSheetId="6">'Attach-3 (QR)'!#REF!</definedName>
    <definedName name="MANU3" localSheetId="4">'Attach-3 (QR)_old'!#REF!</definedName>
    <definedName name="MANU3" localSheetId="17">'[4]Attach-3 (QR)'!#REF!</definedName>
    <definedName name="MANU3" localSheetId="2">'[4]Attach-3 (QR)'!#REF!</definedName>
    <definedName name="MANU3">#REF!</definedName>
    <definedName name="MANU33" localSheetId="25">'[2]Attach-3 (QR)'!#REF!</definedName>
    <definedName name="MANU33" localSheetId="11">'[3]Attach-3 (QR)'!#REF!</definedName>
    <definedName name="MANU33" localSheetId="6">'Attach-3 (QR)'!#REF!</definedName>
    <definedName name="MANU33" localSheetId="4">'Attach-3 (QR)_old'!#REF!</definedName>
    <definedName name="MANU33" localSheetId="17">'[4]Attach-3 (QR)'!#REF!</definedName>
    <definedName name="MANU33" localSheetId="2">'[4]Attach-3 (QR)'!#REF!</definedName>
    <definedName name="MANU33">#REF!</definedName>
    <definedName name="MANU333" localSheetId="23">'[5]Attach QR'!$G$560</definedName>
    <definedName name="MANU333" localSheetId="25">'[2]Attach-3 (QR)'!#REF!</definedName>
    <definedName name="MANU333" localSheetId="11">'[3]Attach-3 (QR)'!#REF!</definedName>
    <definedName name="MANU333" localSheetId="6">'Attach-3 (QR)'!#REF!</definedName>
    <definedName name="MANU333" localSheetId="4">'Attach-3 (QR)_old'!#REF!</definedName>
    <definedName name="MANU333" localSheetId="17">'[4]Attach-3 (QR)'!#REF!</definedName>
    <definedName name="MANU333" localSheetId="22">#REF!</definedName>
    <definedName name="MANU333" localSheetId="2">'[4]Attach-3 (QR)'!#REF!</definedName>
    <definedName name="MANU333">#REF!</definedName>
    <definedName name="MANU4" localSheetId="25">'[2]Attach-3 (QR)'!#REF!</definedName>
    <definedName name="MANU4" localSheetId="11">'[3]Attach-3 (QR)'!#REF!</definedName>
    <definedName name="MANU4" localSheetId="6">'Attach-3 (QR)'!#REF!</definedName>
    <definedName name="MANU4" localSheetId="4">'Attach-3 (QR)_old'!#REF!</definedName>
    <definedName name="MANU4" localSheetId="17">'[4]Attach-3 (QR)'!#REF!</definedName>
    <definedName name="MANU4" localSheetId="2">'[4]Attach-3 (QR)'!#REF!</definedName>
    <definedName name="MANU4">#REF!</definedName>
    <definedName name="MANU44" localSheetId="25">'[2]Attach-3 (QR)'!#REF!</definedName>
    <definedName name="MANU44" localSheetId="11">'[3]Attach-3 (QR)'!#REF!</definedName>
    <definedName name="MANU44" localSheetId="6">'Attach-3 (QR)'!#REF!</definedName>
    <definedName name="MANU44" localSheetId="4">'Attach-3 (QR)_old'!#REF!</definedName>
    <definedName name="MANU44" localSheetId="17">'[4]Attach-3 (QR)'!#REF!</definedName>
    <definedName name="MANU44" localSheetId="2">'[4]Attach-3 (QR)'!#REF!</definedName>
    <definedName name="MANU44">#REF!</definedName>
    <definedName name="MANU444" localSheetId="23">'[5]Attach QR'!$I$560</definedName>
    <definedName name="MANU444" localSheetId="25">'[2]Attach-3 (QR)'!#REF!</definedName>
    <definedName name="MANU444" localSheetId="11">'[3]Attach-3 (QR)'!#REF!</definedName>
    <definedName name="MANU444" localSheetId="6">'Attach-3 (QR)'!#REF!</definedName>
    <definedName name="MANU444" localSheetId="4">'Attach-3 (QR)_old'!#REF!</definedName>
    <definedName name="MANU444" localSheetId="17">'[4]Attach-3 (QR)'!#REF!</definedName>
    <definedName name="MANU444" localSheetId="22">#REF!</definedName>
    <definedName name="MANU444" localSheetId="2">'[4]Attach-3 (QR)'!#REF!</definedName>
    <definedName name="MANU444">#REF!</definedName>
    <definedName name="MANU5" localSheetId="25">'[2]Attach-3 (QR)'!#REF!</definedName>
    <definedName name="MANU5" localSheetId="11">'[3]Attach-3 (QR)'!#REF!</definedName>
    <definedName name="MANU5" localSheetId="6">'Attach-3 (QR)'!#REF!</definedName>
    <definedName name="MANU5" localSheetId="4">'Attach-3 (QR)_old'!#REF!</definedName>
    <definedName name="MANU5" localSheetId="17">'[4]Attach-3 (QR)'!#REF!</definedName>
    <definedName name="MANU5" localSheetId="2">'[4]Attach-3 (QR)'!#REF!</definedName>
    <definedName name="MANU5">#REF!</definedName>
    <definedName name="MANU55" localSheetId="25">'[2]Attach-3 (QR)'!#REF!</definedName>
    <definedName name="MANU55" localSheetId="11">'[3]Attach-3 (QR)'!#REF!</definedName>
    <definedName name="MANU55" localSheetId="6">'Attach-3 (QR)'!#REF!</definedName>
    <definedName name="MANU55" localSheetId="4">'Attach-3 (QR)_old'!#REF!</definedName>
    <definedName name="MANU55" localSheetId="17">'[4]Attach-3 (QR)'!#REF!</definedName>
    <definedName name="MANU55" localSheetId="2">'[4]Attach-3 (QR)'!#REF!</definedName>
    <definedName name="MANU55">#REF!</definedName>
    <definedName name="MANU555" localSheetId="23">'[5]Attach QR'!$E$560</definedName>
    <definedName name="MANU555" localSheetId="25">'[2]Attach-3 (QR)'!#REF!</definedName>
    <definedName name="MANU555" localSheetId="11">'[3]Attach-3 (QR)'!#REF!</definedName>
    <definedName name="MANU555" localSheetId="6">'Attach-3 (QR)'!#REF!</definedName>
    <definedName name="MANU555" localSheetId="4">'Attach-3 (QR)_old'!#REF!</definedName>
    <definedName name="MANU555" localSheetId="17">'[4]Attach-3 (QR)'!#REF!</definedName>
    <definedName name="MANU555" localSheetId="22">#REF!</definedName>
    <definedName name="MANU555" localSheetId="2">'[4]Attach-3 (QR)'!#REF!</definedName>
    <definedName name="MANU555">#REF!</definedName>
    <definedName name="PATH1" localSheetId="25">'[2]Attach-3 (QR)'!#REF!</definedName>
    <definedName name="PATH1" localSheetId="11">'[3]Attach-3 (QR)'!#REF!</definedName>
    <definedName name="PATH1" localSheetId="6">'Attach-3 (QR)'!#REF!</definedName>
    <definedName name="PATH1" localSheetId="4">'Attach-3 (QR)_old'!#REF!</definedName>
    <definedName name="PATH1" localSheetId="17">'[4]Attach-3 (QR)'!#REF!</definedName>
    <definedName name="PATH1" localSheetId="2">'[4]Attach-3 (QR)'!#REF!</definedName>
    <definedName name="PATH1">#REF!</definedName>
    <definedName name="PATH11" localSheetId="25">'[2]Attach-3 (QR)'!#REF!</definedName>
    <definedName name="PATH11" localSheetId="11">'[3]Attach-3 (QR)'!#REF!</definedName>
    <definedName name="PATH11" localSheetId="6">'Attach-3 (QR)'!#REF!</definedName>
    <definedName name="PATH11" localSheetId="4">'Attach-3 (QR)_old'!#REF!</definedName>
    <definedName name="PATH11" localSheetId="17">'[4]Attach-3 (QR)'!#REF!</definedName>
    <definedName name="PATH11" localSheetId="2">'[4]Attach-3 (QR)'!#REF!</definedName>
    <definedName name="PATH11">#REF!</definedName>
    <definedName name="PATH111" localSheetId="23">'[5]Attach QR'!$G$170</definedName>
    <definedName name="PATH111" localSheetId="25">'[2]Attach-3 (QR)'!#REF!</definedName>
    <definedName name="PATH111" localSheetId="11">'[3]Attach-3 (QR)'!#REF!</definedName>
    <definedName name="PATH111" localSheetId="6">'Attach-3 (QR)'!#REF!</definedName>
    <definedName name="PATH111" localSheetId="4">'Attach-3 (QR)_old'!#REF!</definedName>
    <definedName name="PATH111" localSheetId="17">'[4]Attach-3 (QR)'!#REF!</definedName>
    <definedName name="PATH111" localSheetId="22">#REF!</definedName>
    <definedName name="PATH111" localSheetId="2">'[4]Attach-3 (QR)'!#REF!</definedName>
    <definedName name="PATH111">#REF!</definedName>
    <definedName name="PATH2" localSheetId="25">'[2]Attach-3 (QR)'!#REF!</definedName>
    <definedName name="PATH2" localSheetId="11">'[3]Attach-3 (QR)'!#REF!</definedName>
    <definedName name="PATH2" localSheetId="6">'Attach-3 (QR)'!#REF!</definedName>
    <definedName name="PATH2" localSheetId="4">'Attach-3 (QR)_old'!#REF!</definedName>
    <definedName name="PATH2" localSheetId="17">'[4]Attach-3 (QR)'!#REF!</definedName>
    <definedName name="PATH2" localSheetId="2">'[4]Attach-3 (QR)'!#REF!</definedName>
    <definedName name="PATH2">#REF!</definedName>
    <definedName name="PATH22" localSheetId="25">'[2]Attach-3 (QR)'!#REF!</definedName>
    <definedName name="PATH22" localSheetId="11">'[3]Attach-3 (QR)'!#REF!</definedName>
    <definedName name="PATH22" localSheetId="6">'Attach-3 (QR)'!#REF!</definedName>
    <definedName name="PATH22" localSheetId="4">'Attach-3 (QR)_old'!#REF!</definedName>
    <definedName name="PATH22" localSheetId="17">'[4]Attach-3 (QR)'!#REF!</definedName>
    <definedName name="PATH22" localSheetId="2">'[4]Attach-3 (QR)'!#REF!</definedName>
    <definedName name="PATH22">#REF!</definedName>
    <definedName name="PATH222" localSheetId="23">'[5]Attach QR'!$I$170</definedName>
    <definedName name="PATH222" localSheetId="25">'[2]Attach-3 (QR)'!#REF!</definedName>
    <definedName name="PATH222" localSheetId="11">'[3]Attach-3 (QR)'!#REF!</definedName>
    <definedName name="PATH222" localSheetId="6">'Attach-3 (QR)'!#REF!</definedName>
    <definedName name="PATH222" localSheetId="4">'Attach-3 (QR)_old'!#REF!</definedName>
    <definedName name="PATH222" localSheetId="17">'[4]Attach-3 (QR)'!#REF!</definedName>
    <definedName name="PATH222" localSheetId="22">#REF!</definedName>
    <definedName name="PATH222" localSheetId="2">'[4]Attach-3 (QR)'!#REF!</definedName>
    <definedName name="PATH222">#REF!</definedName>
    <definedName name="PATH3" localSheetId="25">'[2]Attach-3 (QR)'!#REF!</definedName>
    <definedName name="PATH3" localSheetId="11">'[3]Attach-3 (QR)'!#REF!</definedName>
    <definedName name="PATH3" localSheetId="6">'Attach-3 (QR)'!#REF!</definedName>
    <definedName name="PATH3" localSheetId="4">'Attach-3 (QR)_old'!#REF!</definedName>
    <definedName name="PATH3" localSheetId="17">'[4]Attach-3 (QR)'!#REF!</definedName>
    <definedName name="PATH3" localSheetId="2">'[4]Attach-3 (QR)'!#REF!</definedName>
    <definedName name="PATH3">#REF!</definedName>
    <definedName name="PATH33" localSheetId="25">'[2]Attach-3 (QR)'!#REF!</definedName>
    <definedName name="PATH33" localSheetId="11">'[3]Attach-3 (QR)'!#REF!</definedName>
    <definedName name="PATH33" localSheetId="6">'Attach-3 (QR)'!#REF!</definedName>
    <definedName name="PATH33" localSheetId="4">'Attach-3 (QR)_old'!#REF!</definedName>
    <definedName name="PATH33" localSheetId="17">'[4]Attach-3 (QR)'!#REF!</definedName>
    <definedName name="PATH33" localSheetId="2">'[4]Attach-3 (QR)'!#REF!</definedName>
    <definedName name="PATH33">#REF!</definedName>
    <definedName name="PATH333" localSheetId="23">'[5]Attach QR'!$G$246</definedName>
    <definedName name="PATH333" localSheetId="25">'[2]Attach-3 (QR)'!#REF!</definedName>
    <definedName name="PATH333" localSheetId="11">'[3]Attach-3 (QR)'!#REF!</definedName>
    <definedName name="PATH333" localSheetId="6">'Attach-3 (QR)'!#REF!</definedName>
    <definedName name="PATH333" localSheetId="4">'Attach-3 (QR)_old'!#REF!</definedName>
    <definedName name="PATH333" localSheetId="17">'[4]Attach-3 (QR)'!#REF!</definedName>
    <definedName name="PATH333" localSheetId="22">#REF!</definedName>
    <definedName name="PATH333" localSheetId="2">'[4]Attach-3 (QR)'!#REF!</definedName>
    <definedName name="PATH333">#REF!</definedName>
    <definedName name="PATH4" localSheetId="25">'[2]Attach-3 (QR)'!#REF!</definedName>
    <definedName name="PATH4" localSheetId="11">'[3]Attach-3 (QR)'!#REF!</definedName>
    <definedName name="PATH4" localSheetId="6">'Attach-3 (QR)'!#REF!</definedName>
    <definedName name="PATH4" localSheetId="4">'Attach-3 (QR)_old'!#REF!</definedName>
    <definedName name="PATH4" localSheetId="17">'[4]Attach-3 (QR)'!#REF!</definedName>
    <definedName name="PATH4" localSheetId="2">'[4]Attach-3 (QR)'!#REF!</definedName>
    <definedName name="PATH4">#REF!</definedName>
    <definedName name="PATH44" localSheetId="25">'[2]Attach-3 (QR)'!#REF!</definedName>
    <definedName name="PATH44" localSheetId="11">'[3]Attach-3 (QR)'!#REF!</definedName>
    <definedName name="PATH44" localSheetId="6">'Attach-3 (QR)'!#REF!</definedName>
    <definedName name="PATH44" localSheetId="4">'Attach-3 (QR)_old'!#REF!</definedName>
    <definedName name="PATH44" localSheetId="17">'[4]Attach-3 (QR)'!#REF!</definedName>
    <definedName name="PATH44" localSheetId="2">'[4]Attach-3 (QR)'!#REF!</definedName>
    <definedName name="PATH44">#REF!</definedName>
    <definedName name="PATH444" localSheetId="23">'[5]Attach QR'!$I$246</definedName>
    <definedName name="PATH444" localSheetId="25">'[2]Attach-3 (QR)'!#REF!</definedName>
    <definedName name="PATH444" localSheetId="11">'[3]Attach-3 (QR)'!#REF!</definedName>
    <definedName name="PATH444" localSheetId="6">'Attach-3 (QR)'!#REF!</definedName>
    <definedName name="PATH444" localSheetId="4">'Attach-3 (QR)_old'!#REF!</definedName>
    <definedName name="PATH444" localSheetId="17">'[4]Attach-3 (QR)'!#REF!</definedName>
    <definedName name="PATH444" localSheetId="22">#REF!</definedName>
    <definedName name="PATH444" localSheetId="2">'[4]Attach-3 (QR)'!#REF!</definedName>
    <definedName name="PATH444">#REF!</definedName>
    <definedName name="PATH5" localSheetId="25">'[2]Attach-3 (QR)'!#REF!</definedName>
    <definedName name="PATH5" localSheetId="11">'[3]Attach-3 (QR)'!#REF!</definedName>
    <definedName name="PATH5" localSheetId="6">'Attach-3 (QR)'!#REF!</definedName>
    <definedName name="PATH5" localSheetId="4">'Attach-3 (QR)_old'!#REF!</definedName>
    <definedName name="PATH5" localSheetId="17">'[4]Attach-3 (QR)'!#REF!</definedName>
    <definedName name="PATH5" localSheetId="2">'[4]Attach-3 (QR)'!#REF!</definedName>
    <definedName name="PATH5">#REF!</definedName>
    <definedName name="PATH55" localSheetId="25">'[2]Attach-3 (QR)'!#REF!</definedName>
    <definedName name="PATH55" localSheetId="11">'[3]Attach-3 (QR)'!#REF!</definedName>
    <definedName name="PATH55" localSheetId="6">'Attach-3 (QR)'!#REF!</definedName>
    <definedName name="PATH55" localSheetId="4">'Attach-3 (QR)_old'!#REF!</definedName>
    <definedName name="PATH55" localSheetId="17">'[4]Attach-3 (QR)'!#REF!</definedName>
    <definedName name="PATH55" localSheetId="2">'[4]Attach-3 (QR)'!#REF!</definedName>
    <definedName name="PATH55">#REF!</definedName>
    <definedName name="PATH555" localSheetId="25">'[2]Attach-3 (QR)'!#REF!</definedName>
    <definedName name="PATH555" localSheetId="11">'[3]Attach-3 (QR)'!#REF!</definedName>
    <definedName name="PATH555" localSheetId="6">'Attach-3 (QR)'!#REF!</definedName>
    <definedName name="PATH555" localSheetId="4">'Attach-3 (QR)_old'!#REF!</definedName>
    <definedName name="PATH555" localSheetId="17">'[4]Attach-3 (QR)'!#REF!</definedName>
    <definedName name="PATH555" localSheetId="2">'[4]Attach-3 (QR)'!#REF!</definedName>
    <definedName name="PATH555">#REF!</definedName>
    <definedName name="PATHAR1" localSheetId="25">#REF!</definedName>
    <definedName name="PATHAR1" localSheetId="11">'[1]Attach-3 (QR)'!#REF!</definedName>
    <definedName name="PATHAR1" localSheetId="6">'Attach-3 (QR)'!#REF!</definedName>
    <definedName name="PATHAR1" localSheetId="4">'Attach-3 (QR)_old'!$AN$354</definedName>
    <definedName name="PATHAR1">#REF!</definedName>
    <definedName name="PATHAR2" localSheetId="25">#REF!</definedName>
    <definedName name="PATHAR2" localSheetId="11">'[1]Attach-3 (QR)'!#REF!</definedName>
    <definedName name="PATHAR2" localSheetId="6">'Attach-3 (QR)'!#REF!</definedName>
    <definedName name="PATHAR2" localSheetId="4">'Attach-3 (QR)_old'!$AN$355</definedName>
    <definedName name="PATHAR2">#REF!</definedName>
    <definedName name="PATHAR3" localSheetId="23">'[5]Attach QR'!$AO$750</definedName>
    <definedName name="PATHAR3" localSheetId="25">#REF!</definedName>
    <definedName name="PATHAR3" localSheetId="11">'[1]Attach-3 (QR)'!#REF!</definedName>
    <definedName name="PATHAR3" localSheetId="6">'Attach-3 (QR)'!#REF!</definedName>
    <definedName name="PATHAR3" localSheetId="4">'Attach-3 (QR)_old'!$AN$356</definedName>
    <definedName name="PATHAR3">#REF!</definedName>
    <definedName name="PATHJV1" localSheetId="25">'[2]Attach-3 (QR)'!#REF!</definedName>
    <definedName name="PATHJV1" localSheetId="11">'[3]Attach-3 (QR)'!#REF!</definedName>
    <definedName name="PATHJV1" localSheetId="6">'Attach-3 (QR)'!#REF!</definedName>
    <definedName name="PATHJV1" localSheetId="4">'Attach-3 (QR)_old'!#REF!</definedName>
    <definedName name="PATHJV1" localSheetId="17">'[4]Attach-3 (QR)'!#REF!</definedName>
    <definedName name="PATHJV1" localSheetId="2">'[4]Attach-3 (QR)'!#REF!</definedName>
    <definedName name="PATHJV1">#REF!</definedName>
    <definedName name="PATHJV11" localSheetId="25">'[2]Attach-3 (QR)'!#REF!</definedName>
    <definedName name="PATHJV11" localSheetId="11">'[3]Attach-3 (QR)'!#REF!</definedName>
    <definedName name="PATHJV11" localSheetId="6">'Attach-3 (QR)'!#REF!</definedName>
    <definedName name="PATHJV11" localSheetId="4">'Attach-3 (QR)_old'!#REF!</definedName>
    <definedName name="PATHJV11" localSheetId="17">'[4]Attach-3 (QR)'!#REF!</definedName>
    <definedName name="PATHJV11" localSheetId="2">'[4]Attach-3 (QR)'!#REF!</definedName>
    <definedName name="PATHJV11">#REF!</definedName>
    <definedName name="PATHJV111" localSheetId="25">'[2]Attach-3 (QR)'!#REF!</definedName>
    <definedName name="PATHJV111" localSheetId="11">'[3]Attach-3 (QR)'!#REF!</definedName>
    <definedName name="PATHJV111" localSheetId="6">'Attach-3 (QR)'!#REF!</definedName>
    <definedName name="PATHJV111" localSheetId="4">'Attach-3 (QR)_old'!#REF!</definedName>
    <definedName name="PATHJV111" localSheetId="17">'[4]Attach-3 (QR)'!#REF!</definedName>
    <definedName name="PATHJV111" localSheetId="2">'[4]Attach-3 (QR)'!#REF!</definedName>
    <definedName name="PATHJV111">#REF!</definedName>
    <definedName name="PATHJV2" localSheetId="25">'[2]Attach-3 (QR)'!#REF!</definedName>
    <definedName name="PATHJV2" localSheetId="11">'[3]Attach-3 (QR)'!#REF!</definedName>
    <definedName name="PATHJV2" localSheetId="6">'Attach-3 (QR)'!#REF!</definedName>
    <definedName name="PATHJV2" localSheetId="4">'Attach-3 (QR)_old'!#REF!</definedName>
    <definedName name="PATHJV2" localSheetId="17">'[4]Attach-3 (QR)'!#REF!</definedName>
    <definedName name="PATHJV2" localSheetId="2">'[4]Attach-3 (QR)'!#REF!</definedName>
    <definedName name="PATHJV2">#REF!</definedName>
    <definedName name="PATHJV22" localSheetId="25">'[2]Attach-3 (QR)'!#REF!</definedName>
    <definedName name="PATHJV22" localSheetId="11">'[3]Attach-3 (QR)'!#REF!</definedName>
    <definedName name="PATHJV22" localSheetId="6">'Attach-3 (QR)'!#REF!</definedName>
    <definedName name="PATHJV22" localSheetId="4">'Attach-3 (QR)_old'!#REF!</definedName>
    <definedName name="PATHJV22" localSheetId="17">'[4]Attach-3 (QR)'!#REF!</definedName>
    <definedName name="PATHJV22" localSheetId="2">'[4]Attach-3 (QR)'!#REF!</definedName>
    <definedName name="PATHJV22">#REF!</definedName>
    <definedName name="PATHJV222" localSheetId="25">'[2]Attach-3 (QR)'!#REF!</definedName>
    <definedName name="PATHJV222" localSheetId="11">'[3]Attach-3 (QR)'!#REF!</definedName>
    <definedName name="PATHJV222" localSheetId="6">'Attach-3 (QR)'!#REF!</definedName>
    <definedName name="PATHJV222" localSheetId="4">'Attach-3 (QR)_old'!#REF!</definedName>
    <definedName name="PATHJV222" localSheetId="17">'[4]Attach-3 (QR)'!#REF!</definedName>
    <definedName name="PATHJV222" localSheetId="2">'[4]Attach-3 (QR)'!#REF!</definedName>
    <definedName name="PATHJV222">#REF!</definedName>
    <definedName name="PATHJV3" localSheetId="23">'[5]Attach QR'!$I$61</definedName>
    <definedName name="PATHJV3" localSheetId="25">'[2]Attach-3 (QR)'!#REF!</definedName>
    <definedName name="PATHJV3" localSheetId="11">'[3]Attach-3 (QR)'!#REF!</definedName>
    <definedName name="PATHJV3" localSheetId="6">'Attach-3 (QR)'!#REF!</definedName>
    <definedName name="PATHJV3" localSheetId="4">'Attach-3 (QR)_old'!#REF!</definedName>
    <definedName name="PATHJV3" localSheetId="17">'[4]Attach-3 (QR)'!#REF!</definedName>
    <definedName name="PATHJV3" localSheetId="22">#REF!</definedName>
    <definedName name="PATHJV3" localSheetId="2">'[4]Attach-3 (QR)'!#REF!</definedName>
    <definedName name="PATHJV3">#REF!</definedName>
    <definedName name="PATHJV33" localSheetId="23">'[5]Attach QR'!$G$61</definedName>
    <definedName name="PATHJV33" localSheetId="25">'[2]Attach-3 (QR)'!#REF!</definedName>
    <definedName name="PATHJV33" localSheetId="11">'[3]Attach-3 (QR)'!#REF!</definedName>
    <definedName name="PATHJV33" localSheetId="6">'Attach-3 (QR)'!#REF!</definedName>
    <definedName name="PATHJV33" localSheetId="4">'Attach-3 (QR)_old'!#REF!</definedName>
    <definedName name="PATHJV33" localSheetId="17">'[4]Attach-3 (QR)'!#REF!</definedName>
    <definedName name="PATHJV33" localSheetId="22">#REF!</definedName>
    <definedName name="PATHJV33" localSheetId="2">'[4]Attach-3 (QR)'!#REF!</definedName>
    <definedName name="PATHJV33">#REF!</definedName>
    <definedName name="PATHJV333" localSheetId="23">'[5]Attach QR'!$E$61</definedName>
    <definedName name="PATHJV333" localSheetId="25">'[2]Attach-3 (QR)'!#REF!</definedName>
    <definedName name="PATHJV333" localSheetId="11">'[3]Attach-3 (QR)'!#REF!</definedName>
    <definedName name="PATHJV333" localSheetId="6">'Attach-3 (QR)'!#REF!</definedName>
    <definedName name="PATHJV333" localSheetId="4">'Attach-3 (QR)_old'!#REF!</definedName>
    <definedName name="PATHJV333" localSheetId="17">'[4]Attach-3 (QR)'!#REF!</definedName>
    <definedName name="PATHJV333" localSheetId="22">#REF!</definedName>
    <definedName name="PATHJV333" localSheetId="2">'[4]Attach-3 (QR)'!#REF!</definedName>
    <definedName name="PATHJV333">#REF!</definedName>
    <definedName name="PATHJVPR1" localSheetId="25">#REF!</definedName>
    <definedName name="PATHJVPR1" localSheetId="11">'[1]Attach-3 (QR)'!#REF!</definedName>
    <definedName name="PATHJVPR1" localSheetId="6">'Attach-3 (QR)'!#REF!</definedName>
    <definedName name="PATHJVPR1" localSheetId="4">'Attach-3 (QR)_old'!$J$397</definedName>
    <definedName name="PATHJVPR1">#REF!</definedName>
    <definedName name="PATHJVPR11" localSheetId="25">'[2]Attach-3 (QR)'!#REF!</definedName>
    <definedName name="PATHJVPR11" localSheetId="11">'[3]Attach-3 (QR)'!#REF!</definedName>
    <definedName name="PATHJVPR11" localSheetId="6">'Attach-3 (QR)'!#REF!</definedName>
    <definedName name="PATHJVPR11" localSheetId="4">'Attach-3 (QR)_old'!#REF!</definedName>
    <definedName name="PATHJVPR11" localSheetId="17">'[4]Attach-3 (QR)'!#REF!</definedName>
    <definedName name="PATHJVPR11" localSheetId="2">'[4]Attach-3 (QR)'!#REF!</definedName>
    <definedName name="PATHJVPR11">#REF!</definedName>
    <definedName name="PATHJVPR111" localSheetId="23">'[5]Attach QR'!$K$782</definedName>
    <definedName name="PATHJVPR111" localSheetId="25">'[2]Attach-3 (QR)'!#REF!</definedName>
    <definedName name="PATHJVPR111" localSheetId="11">'[3]Attach-3 (QR)'!#REF!</definedName>
    <definedName name="PATHJVPR111" localSheetId="6">'Attach-3 (QR)'!#REF!</definedName>
    <definedName name="PATHJVPR111" localSheetId="4">'Attach-3 (QR)_old'!#REF!</definedName>
    <definedName name="PATHJVPR111" localSheetId="17">'[4]Attach-3 (QR)'!#REF!</definedName>
    <definedName name="PATHJVPR111" localSheetId="22">#REF!</definedName>
    <definedName name="PATHJVPR111" localSheetId="2">'[4]Attach-3 (QR)'!#REF!</definedName>
    <definedName name="PATHJVPR111">#REF!</definedName>
    <definedName name="PATHJVPR2" localSheetId="25">#REF!</definedName>
    <definedName name="PATHJVPR2" localSheetId="11">'[1]Attach-3 (QR)'!#REF!</definedName>
    <definedName name="PATHJVPR2" localSheetId="6">'Attach-3 (QR)'!#REF!</definedName>
    <definedName name="PATHJVPR2" localSheetId="4">'Attach-3 (QR)_old'!$K$397</definedName>
    <definedName name="PATHJVPR2">#REF!</definedName>
    <definedName name="PATHJVPR22" localSheetId="25">'[2]Attach-3 (QR)'!#REF!</definedName>
    <definedName name="PATHJVPR22" localSheetId="11">'[3]Attach-3 (QR)'!#REF!</definedName>
    <definedName name="PATHJVPR22" localSheetId="6">'Attach-3 (QR)'!#REF!</definedName>
    <definedName name="PATHJVPR22" localSheetId="4">'Attach-3 (QR)_old'!#REF!</definedName>
    <definedName name="PATHJVPR22" localSheetId="17">'[4]Attach-3 (QR)'!#REF!</definedName>
    <definedName name="PATHJVPR22" localSheetId="2">'[4]Attach-3 (QR)'!#REF!</definedName>
    <definedName name="PATHJVPR22">#REF!</definedName>
    <definedName name="PATHJVPR222" localSheetId="23">'[5]Attach QR'!$L$782</definedName>
    <definedName name="PATHJVPR222" localSheetId="25">'[2]Attach-3 (QR)'!#REF!</definedName>
    <definedName name="PATHJVPR222" localSheetId="11">'[3]Attach-3 (QR)'!#REF!</definedName>
    <definedName name="PATHJVPR222" localSheetId="6">'Attach-3 (QR)'!#REF!</definedName>
    <definedName name="PATHJVPR222" localSheetId="4">'Attach-3 (QR)_old'!#REF!</definedName>
    <definedName name="PATHJVPR222" localSheetId="17">'[4]Attach-3 (QR)'!#REF!</definedName>
    <definedName name="PATHJVPR222" localSheetId="22">#REF!</definedName>
    <definedName name="PATHJVPR222" localSheetId="2">'[4]Attach-3 (QR)'!#REF!</definedName>
    <definedName name="PATHJVPR222">#REF!</definedName>
    <definedName name="PATHLA1" localSheetId="25">'[2]Attach-3 (QR)'!#REF!</definedName>
    <definedName name="PATHLA1" localSheetId="11">'[3]Attach-3 (QR)'!#REF!</definedName>
    <definedName name="PATHLA1" localSheetId="6">'Attach-3 (QR)'!#REF!</definedName>
    <definedName name="PATHLA1" localSheetId="4">'Attach-3 (QR)_old'!#REF!</definedName>
    <definedName name="PATHLA1" localSheetId="17">'[4]Attach-3 (QR)'!#REF!</definedName>
    <definedName name="PATHLA1" localSheetId="2">'[4]Attach-3 (QR)'!#REF!</definedName>
    <definedName name="PATHLA1">#REF!</definedName>
    <definedName name="PATHLA2" localSheetId="25">'[2]Attach-3 (QR)'!#REF!</definedName>
    <definedName name="PATHLA2" localSheetId="11">'[3]Attach-3 (QR)'!#REF!</definedName>
    <definedName name="PATHLA2" localSheetId="6">'Attach-3 (QR)'!#REF!</definedName>
    <definedName name="PATHLA2" localSheetId="4">'Attach-3 (QR)_old'!#REF!</definedName>
    <definedName name="PATHLA2" localSheetId="17">'[4]Attach-3 (QR)'!#REF!</definedName>
    <definedName name="PATHLA2" localSheetId="2">'[4]Attach-3 (QR)'!#REF!</definedName>
    <definedName name="PATHLA2">#REF!</definedName>
    <definedName name="PATHLA3" localSheetId="23">'[5]Attach QR'!$D$651</definedName>
    <definedName name="PATHLA3" localSheetId="25">'[2]Attach-3 (QR)'!#REF!</definedName>
    <definedName name="PATHLA3" localSheetId="11">'[3]Attach-3 (QR)'!#REF!</definedName>
    <definedName name="PATHLA3" localSheetId="6">'Attach-3 (QR)'!#REF!</definedName>
    <definedName name="PATHLA3" localSheetId="4">'Attach-3 (QR)_old'!#REF!</definedName>
    <definedName name="PATHLA3" localSheetId="17">'[4]Attach-3 (QR)'!#REF!</definedName>
    <definedName name="PATHLA3" localSheetId="22">#REF!</definedName>
    <definedName name="PATHLA3" localSheetId="2">'[4]Attach-3 (QR)'!#REF!</definedName>
    <definedName name="PATHLA3">#REF!</definedName>
    <definedName name="PATHLP1" localSheetId="25">#REF!</definedName>
    <definedName name="PATHLP1" localSheetId="11">'[1]Attach-3 (QR)'!#REF!</definedName>
    <definedName name="PATHLP1" localSheetId="6">'Attach-3 (QR)'!#REF!</definedName>
    <definedName name="PATHLP1" localSheetId="4">'Attach-3 (QR)_old'!$I$397</definedName>
    <definedName name="PATHLP1">#REF!</definedName>
    <definedName name="PATHLP2" localSheetId="25">'[2]Attach-3 (QR)'!#REF!</definedName>
    <definedName name="PATHLP2" localSheetId="11">'[3]Attach-3 (QR)'!#REF!</definedName>
    <definedName name="PATHLP2" localSheetId="6">'Attach-3 (QR)'!#REF!</definedName>
    <definedName name="PATHLP2" localSheetId="4">'Attach-3 (QR)_old'!#REF!</definedName>
    <definedName name="PATHLP2" localSheetId="17">'[4]Attach-3 (QR)'!#REF!</definedName>
    <definedName name="PATHLP2" localSheetId="2">'[4]Attach-3 (QR)'!#REF!</definedName>
    <definedName name="PATHLP2">#REF!</definedName>
    <definedName name="PATHLP3" localSheetId="23">'[5]Attach QR'!$J$782</definedName>
    <definedName name="PATHLP3" localSheetId="25">'[2]Attach-3 (QR)'!#REF!</definedName>
    <definedName name="PATHLP3" localSheetId="11">'[3]Attach-3 (QR)'!#REF!</definedName>
    <definedName name="PATHLP3" localSheetId="6">'Attach-3 (QR)'!#REF!</definedName>
    <definedName name="PATHLP3" localSheetId="4">'Attach-3 (QR)_old'!#REF!</definedName>
    <definedName name="PATHLP3" localSheetId="17">'[4]Attach-3 (QR)'!#REF!</definedName>
    <definedName name="PATHLP3" localSheetId="22">#REF!</definedName>
    <definedName name="PATHLP3" localSheetId="2">'[4]Attach-3 (QR)'!#REF!</definedName>
    <definedName name="PATHLP3">#REF!</definedName>
    <definedName name="PATHPR1" localSheetId="25">#REF!</definedName>
    <definedName name="PATHPR1" localSheetId="11">'[1]Attach-3 (QR)'!#REF!</definedName>
    <definedName name="PATHPR1" localSheetId="6">'Attach-3 (QR)'!#REF!</definedName>
    <definedName name="PATHPR1" localSheetId="4">'Attach-3 (QR)_old'!$J$397</definedName>
    <definedName name="PATHPR1">#REF!</definedName>
    <definedName name="PATHPR2" localSheetId="25">'[2]Attach-3 (QR)'!#REF!</definedName>
    <definedName name="PATHPR2" localSheetId="11">'[3]Attach-3 (QR)'!#REF!</definedName>
    <definedName name="PATHPR2" localSheetId="6">'Attach-3 (QR)'!#REF!</definedName>
    <definedName name="PATHPR2" localSheetId="4">'Attach-3 (QR)_old'!#REF!</definedName>
    <definedName name="PATHPR2" localSheetId="17">'[4]Attach-3 (QR)'!#REF!</definedName>
    <definedName name="PATHPR2" localSheetId="2">'[4]Attach-3 (QR)'!#REF!</definedName>
    <definedName name="PATHPR2">#REF!</definedName>
    <definedName name="_xlnm.Print_Area" localSheetId="15">'Attach 10'!$A$1:$F$18</definedName>
    <definedName name="_xlnm.Print_Area" localSheetId="23">'Attach 17'!$A$1:$E$33</definedName>
    <definedName name="_xlnm.Print_Area" localSheetId="24">'Attach 18'!$A$1:$E$21</definedName>
    <definedName name="_xlnm.Print_Area" localSheetId="25">'Attach 18 SP'!$A$7:$I$157</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5'!$A$1:$E$108</definedName>
    <definedName name="_xlnm.Print_Area" localSheetId="11">'Attach 5A'!$A$1:$E$68</definedName>
    <definedName name="_xlnm.Print_Area" localSheetId="13">'Attach 7'!$A$1:$E$24</definedName>
    <definedName name="_xlnm.Print_Area" localSheetId="20">'Attach 7-IP'!$A$8:$I$225</definedName>
    <definedName name="_xlnm.Print_Area" localSheetId="6">'Attach-3 (QR)'!$A$1:$H$156</definedName>
    <definedName name="_xlnm.Print_Area" localSheetId="4">'Attach-3 (QR)_old'!$A$1:$J$407</definedName>
    <definedName name="_xlnm.Print_Area" localSheetId="16">'Attachmt 5'!$A$1:$E$86</definedName>
    <definedName name="_xlnm.Print_Area" localSheetId="18">'Attachmt 6'!$A$1:$E$26</definedName>
    <definedName name="_xlnm.Print_Area" localSheetId="19">'Attachmt 7'!$A$1:$E$26</definedName>
    <definedName name="_xlnm.Print_Area" localSheetId="26">'Attacht 10'!$A$1:$E$31</definedName>
    <definedName name="_xlnm.Print_Area" localSheetId="12">'Attacht 4'!$A$1:$E$29</definedName>
    <definedName name="_xlnm.Print_Area" localSheetId="14">'Attacht 5'!$A$1:$F$51</definedName>
    <definedName name="_xlnm.Print_Area" localSheetId="17">'Attacht 7'!$A$1:$E$42</definedName>
    <definedName name="_xlnm.Print_Area" localSheetId="21">'Attacht 8'!$A$1:$E$88</definedName>
    <definedName name="_xlnm.Print_Area" localSheetId="22">'Attacht 9'!$A$1:$L$89</definedName>
    <definedName name="_xlnm.Print_Area" localSheetId="27">'Bid Form 1st Envelope '!$A$1:$G$118</definedName>
    <definedName name="_xlnm.Print_Area" localSheetId="1">Cover!$A$1:$F$31</definedName>
    <definedName name="_xlnm.Print_Area" localSheetId="2">'Names of Bidder'!$B$1:$G$38</definedName>
    <definedName name="_xlnm.Print_Titles" localSheetId="14">'Attacht 5'!$18:$18</definedName>
    <definedName name="printedname" localSheetId="25">#REF!</definedName>
    <definedName name="printedname" localSheetId="11">#REF!</definedName>
    <definedName name="printedname" localSheetId="6">#REF!</definedName>
    <definedName name="printedname" localSheetId="4">#REF!</definedName>
    <definedName name="printedname" localSheetId="17">#REF!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23">#REF!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17">#REF!</definedName>
    <definedName name="_xlnm.Recorder" localSheetId="2">#REF!</definedName>
    <definedName name="_xlnm.Recorder">#REF!</definedName>
    <definedName name="sss" localSheetId="25">'[8]Attach-3 (QR)'!#REF!</definedName>
    <definedName name="sss" localSheetId="6">'[9]Attach-3 (QR)'!#REF!</definedName>
    <definedName name="sss" localSheetId="2">'[10]Attach-3 (QR)'!#REF!</definedName>
    <definedName name="sss">'[10]Attach-3 (QR)'!#REF!</definedName>
    <definedName name="TEST" localSheetId="23">#REF!</definedName>
    <definedName name="TEST" localSheetId="24">#REF!</definedName>
    <definedName name="TEST" localSheetId="11">#REF!</definedName>
    <definedName name="TEST" localSheetId="6">#REF!</definedName>
    <definedName name="TEST" localSheetId="4">#REF!</definedName>
    <definedName name="TEST" localSheetId="17">#REF!</definedName>
    <definedName name="TEST" localSheetId="2">#REF!</definedName>
    <definedName name="TEST">#REF!</definedName>
    <definedName name="TO">#REF!</definedName>
    <definedName name="ttt" localSheetId="25">#REF!</definedName>
    <definedName name="ttt" localSheetId="11">#REF!</definedName>
    <definedName name="ttt" localSheetId="17">#REF!</definedName>
    <definedName name="ttt" localSheetId="2">#REF!</definedName>
    <definedName name="ttt">#REF!</definedName>
    <definedName name="typeofbidder" localSheetId="25">#REF!</definedName>
    <definedName name="typeofbidder" localSheetId="11">#REF!</definedName>
    <definedName name="typeofbidder" localSheetId="17">#REF!</definedName>
    <definedName name="typeofbidder" localSheetId="2">#REF!</definedName>
    <definedName name="typeofbidder">#REF!</definedName>
    <definedName name="uuu" localSheetId="25">#REF!</definedName>
    <definedName name="uuu" localSheetId="11">#REF!</definedName>
    <definedName name="uuu" localSheetId="17">#REF!</definedName>
    <definedName name="uuu" localSheetId="2">#REF!</definedName>
    <definedName name="uuu">#REF!</definedName>
    <definedName name="yyy" localSheetId="25">#REF!</definedName>
    <definedName name="yyy" localSheetId="11">#REF!</definedName>
    <definedName name="yyy" localSheetId="17">#REF!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'Attacht 4'!$H:$H</definedName>
    <definedName name="Z_05855B4F_D61E_4C97_B759_B2F96767F6F8_.wvu.Cols" localSheetId="17" hidden="1">'Attacht 7'!$F:$H</definedName>
    <definedName name="Z_05855B4F_D61E_4C97_B759_B2F96767F6F8_.wvu.Cols" localSheetId="21" hidden="1">'Attacht 8'!$H:$H</definedName>
    <definedName name="Z_05855B4F_D61E_4C97_B759_B2F96767F6F8_.wvu.Cols" localSheetId="27" hidden="1">'Bid Form 1st Envelope '!$Z:$AH</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10'!$A$1:$F$23</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3" hidden="1">'Attach 7'!$A$1:$E$28</definedName>
    <definedName name="Z_05855B4F_D61E_4C97_B759_B2F96767F6F8_.wvu.PrintArea" localSheetId="20" hidden="1">'Attach 7-IP'!$A$8:$I$225</definedName>
    <definedName name="Z_05855B4F_D61E_4C97_B759_B2F96767F6F8_.wvu.PrintArea" localSheetId="6" hidden="1">'Attach-3 (QR)'!$A$1:$H$156</definedName>
    <definedName name="Z_05855B4F_D61E_4C97_B759_B2F96767F6F8_.wvu.PrintArea" localSheetId="4" hidden="1">'Attach-3 (QR)_old'!$A$1:$H$407</definedName>
    <definedName name="Z_05855B4F_D61E_4C97_B759_B2F96767F6F8_.wvu.PrintArea" localSheetId="16" hidden="1">'Attachmt 5'!$A$1:$E$86</definedName>
    <definedName name="Z_05855B4F_D61E_4C97_B759_B2F96767F6F8_.wvu.PrintArea" localSheetId="18" hidden="1">'Attachmt 6'!$A$1:$E$27</definedName>
    <definedName name="Z_05855B4F_D61E_4C97_B759_B2F96767F6F8_.wvu.PrintArea" localSheetId="19" hidden="1">'Attachmt 7'!$A$1:$E$29</definedName>
    <definedName name="Z_05855B4F_D61E_4C97_B759_B2F96767F6F8_.wvu.PrintArea" localSheetId="26" hidden="1">'Attacht 10'!$A$1:$E$31</definedName>
    <definedName name="Z_05855B4F_D61E_4C97_B759_B2F96767F6F8_.wvu.PrintArea" localSheetId="12" hidden="1">'Attacht 4'!$A$1:$E$28</definedName>
    <definedName name="Z_05855B4F_D61E_4C97_B759_B2F96767F6F8_.wvu.PrintArea" localSheetId="14" hidden="1">'Attacht 5'!$A$1:$D$51</definedName>
    <definedName name="Z_05855B4F_D61E_4C97_B759_B2F96767F6F8_.wvu.PrintArea" localSheetId="17" hidden="1">'Attacht 7'!$A$1:$E$42</definedName>
    <definedName name="Z_05855B4F_D61E_4C97_B759_B2F96767F6F8_.wvu.PrintArea" localSheetId="21" hidden="1">'Attacht 8'!$A$1:$E$88</definedName>
    <definedName name="Z_05855B4F_D61E_4C97_B759_B2F96767F6F8_.wvu.PrintArea" localSheetId="22" hidden="1">'Attacht 9'!$A$1:$L$89</definedName>
    <definedName name="Z_05855B4F_D61E_4C97_B759_B2F96767F6F8_.wvu.PrintArea" localSheetId="27" hidden="1">'Bid Form 1st Envelope '!$A$1:$F$119</definedName>
    <definedName name="Z_05855B4F_D61E_4C97_B759_B2F96767F6F8_.wvu.PrintArea" localSheetId="1" hidden="1">Cover!$A$1:$F$31</definedName>
    <definedName name="Z_05855B4F_D61E_4C97_B759_B2F96767F6F8_.wvu.PrintArea" localSheetId="2" hidden="1">'Names of Bidder'!$B$1:$G$38</definedName>
    <definedName name="Z_05855B4F_D61E_4C97_B759_B2F96767F6F8_.wvu.PrintTitles" localSheetId="14" hidden="1">'Attacht 5'!$18:$18</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(QR)'!#REF!,'Attach-3 (QR)'!#REF!,'Attach-3 (QR)'!#REF!,'Attach-3 (QR)'!#REF!,'Attach-3 (QR)'!$95:$95,'Attach-3 (QR)'!#REF!,'Attach-3 (QR)'!#REF!</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26" hidden="1">'Attacht 10'!$13:$13,'Attacht 10'!$20:$28</definedName>
    <definedName name="Z_05855B4F_D61E_4C97_B759_B2F96767F6F8_.wvu.Rows" localSheetId="17" hidden="1">'Attacht 7'!#REF!</definedName>
    <definedName name="Z_05855B4F_D61E_4C97_B759_B2F96767F6F8_.wvu.Rows" localSheetId="21" hidden="1">'Attacht 8'!#REF!</definedName>
    <definedName name="Z_05855B4F_D61E_4C97_B759_B2F96767F6F8_.wvu.Rows" localSheetId="27" hidden="1">'Bid Form 1st Envelope '!$28:$29,'Bid Form 1st Envelope '!$102:$102,'Bid Form 1st Envelope '!$105:$106</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067EF7EF_2552_42C0_8B2F_9338A16B73EB_.wvu.Cols" localSheetId="4" hidden="1">'Attach-3 (QR)_old'!$J:$AB</definedName>
    <definedName name="Z_067EF7EF_2552_42C0_8B2F_9338A16B73EB_.wvu.Cols" localSheetId="12" hidden="1">'Attacht 4'!$H:$H</definedName>
    <definedName name="Z_067EF7EF_2552_42C0_8B2F_9338A16B73EB_.wvu.Cols" localSheetId="17" hidden="1">'Attacht 7'!$F:$H</definedName>
    <definedName name="Z_067EF7EF_2552_42C0_8B2F_9338A16B73EB_.wvu.Cols" localSheetId="21" hidden="1">'Attacht 8'!$H:$H,'Attacht 8'!$L:$N</definedName>
    <definedName name="Z_067EF7EF_2552_42C0_8B2F_9338A16B73EB_.wvu.Cols" localSheetId="27" hidden="1">'Bid Form 1st Envelope '!$J:$J,'Bid Form 1st Envelope '!$Z:$AH</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10'!$A$1:$F$18</definedName>
    <definedName name="Z_067EF7EF_2552_42C0_8B2F_9338A16B73EB_.wvu.PrintArea" localSheetId="23" hidden="1">'Attach 17'!$A$1:$E$33</definedName>
    <definedName name="Z_067EF7EF_2552_42C0_8B2F_9338A16B73EB_.wvu.PrintArea" localSheetId="24" hidden="1">'Attach 18'!$A$1:$E$21</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3" hidden="1">'Attach 7'!$A$1:$E$24</definedName>
    <definedName name="Z_067EF7EF_2552_42C0_8B2F_9338A16B73EB_.wvu.PrintArea" localSheetId="20" hidden="1">'Attach 7-IP'!$A$8:$I$225</definedName>
    <definedName name="Z_067EF7EF_2552_42C0_8B2F_9338A16B73EB_.wvu.PrintArea" localSheetId="6" hidden="1">'Attach-3 (QR)'!$A$1:$H$156</definedName>
    <definedName name="Z_067EF7EF_2552_42C0_8B2F_9338A16B73EB_.wvu.PrintArea" localSheetId="4" hidden="1">'Attach-3 (QR)_old'!$A$1:$J$407</definedName>
    <definedName name="Z_067EF7EF_2552_42C0_8B2F_9338A16B73EB_.wvu.PrintArea" localSheetId="16" hidden="1">'Attachmt 5'!$A$1:$E$86</definedName>
    <definedName name="Z_067EF7EF_2552_42C0_8B2F_9338A16B73EB_.wvu.PrintArea" localSheetId="18" hidden="1">'Attachmt 6'!$A$1:$E$26</definedName>
    <definedName name="Z_067EF7EF_2552_42C0_8B2F_9338A16B73EB_.wvu.PrintArea" localSheetId="19" hidden="1">'Attachmt 7'!$A$1:$E$26</definedName>
    <definedName name="Z_067EF7EF_2552_42C0_8B2F_9338A16B73EB_.wvu.PrintArea" localSheetId="26" hidden="1">'Attacht 10'!$A$1:$E$31</definedName>
    <definedName name="Z_067EF7EF_2552_42C0_8B2F_9338A16B73EB_.wvu.PrintArea" localSheetId="12" hidden="1">'Attacht 4'!$A$1:$E$28</definedName>
    <definedName name="Z_067EF7EF_2552_42C0_8B2F_9338A16B73EB_.wvu.PrintArea" localSheetId="14" hidden="1">'Attacht 5'!$A$1:$F$51</definedName>
    <definedName name="Z_067EF7EF_2552_42C0_8B2F_9338A16B73EB_.wvu.PrintArea" localSheetId="17" hidden="1">'Attacht 7'!$A$1:$E$42</definedName>
    <definedName name="Z_067EF7EF_2552_42C0_8B2F_9338A16B73EB_.wvu.PrintArea" localSheetId="21" hidden="1">'Attacht 8'!$A$1:$E$88</definedName>
    <definedName name="Z_067EF7EF_2552_42C0_8B2F_9338A16B73EB_.wvu.PrintArea" localSheetId="22" hidden="1">'Attacht 9'!$A$1:$L$89</definedName>
    <definedName name="Z_067EF7EF_2552_42C0_8B2F_9338A16B73EB_.wvu.PrintArea" localSheetId="27" hidden="1">'Bid Form 1st Envelope '!$A$1:$I$118</definedName>
    <definedName name="Z_067EF7EF_2552_42C0_8B2F_9338A16B73EB_.wvu.PrintArea" localSheetId="1" hidden="1">Cover!$A$1:$F$31</definedName>
    <definedName name="Z_067EF7EF_2552_42C0_8B2F_9338A16B73EB_.wvu.PrintArea" localSheetId="2" hidden="1">'Names of Bidder'!$B$1:$G$38</definedName>
    <definedName name="Z_067EF7EF_2552_42C0_8B2F_9338A16B73EB_.wvu.PrintTitles" localSheetId="14" hidden="1">'Attacht 5'!$18:$18</definedName>
    <definedName name="Z_067EF7EF_2552_42C0_8B2F_9338A16B73EB_.wvu.Rows" localSheetId="23" hidden="1">'Attach 17'!$26:$26,'Attach 17'!$32:$209</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(QR)'!#REF!,'Attach-3 (QR)'!$95:$95,'Attach-3 (QR)'!#REF!</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26" hidden="1">'Attacht 10'!$13:$13,'Attacht 10'!$20:$28</definedName>
    <definedName name="Z_067EF7EF_2552_42C0_8B2F_9338A16B73EB_.wvu.Rows" localSheetId="17" hidden="1">'Attacht 7'!$4:$4</definedName>
    <definedName name="Z_067EF7EF_2552_42C0_8B2F_9338A16B73EB_.wvu.Rows" localSheetId="21" hidden="1">'Attacht 8'!#REF!</definedName>
    <definedName name="Z_067EF7EF_2552_42C0_8B2F_9338A16B73EB_.wvu.Rows" localSheetId="27" hidden="1">'Bid Form 1st Envelope '!$28:$29,'Bid Form 1st Envelope '!$102:$102,'Bid Form 1st Envelope '!$105:$106</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6" hidden="1">'Attach-3 (QR)'!#REF!</definedName>
    <definedName name="Z_1586E746_E770_4DE8_8EE8_42BC4CF5206B_.wvu.Cols" localSheetId="4" hidden="1">'Attach-3 (QR)_old'!$K:$M</definedName>
    <definedName name="Z_1586E746_E770_4DE8_8EE8_42BC4CF5206B_.wvu.PrintArea" localSheetId="6" hidden="1">'Attach-3 (QR)'!$A$1:$H$156</definedName>
    <definedName name="Z_1586E746_E770_4DE8_8EE8_42BC4CF5206B_.wvu.PrintArea" localSheetId="4" hidden="1">'Attach-3 (QR)_old'!$A$1:$H$407</definedName>
    <definedName name="Z_15A19D23_A9FD_4FC1_B7B0_F2D16BDFC729_.wvu.Cols" localSheetId="10" hidden="1">'Attach 5'!$H:$H</definedName>
    <definedName name="Z_15A19D23_A9FD_4FC1_B7B0_F2D16BDFC729_.wvu.Cols" localSheetId="12" hidden="1">'Attacht 4'!$H:$H</definedName>
    <definedName name="Z_15A19D23_A9FD_4FC1_B7B0_F2D16BDFC729_.wvu.Cols" localSheetId="21" hidden="1">'Attacht 8'!$H:$H</definedName>
    <definedName name="Z_15A19D23_A9FD_4FC1_B7B0_F2D16BDFC729_.wvu.PrintArea" localSheetId="15" hidden="1">'Attach 10'!$A$1:$E$23</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3" hidden="1">'Attach 7'!$A$1:$E$28</definedName>
    <definedName name="Z_15A19D23_A9FD_4FC1_B7B0_F2D16BDFC729_.wvu.PrintArea" localSheetId="20" hidden="1">'Attach 7-IP'!$A$8:$I$225</definedName>
    <definedName name="Z_15A19D23_A9FD_4FC1_B7B0_F2D16BDFC729_.wvu.PrintArea" localSheetId="16" hidden="1">'Attachmt 5'!$A$1:$E$29</definedName>
    <definedName name="Z_15A19D23_A9FD_4FC1_B7B0_F2D16BDFC729_.wvu.PrintArea" localSheetId="18" hidden="1">'Attachmt 6'!$A$1:$E$27</definedName>
    <definedName name="Z_15A19D23_A9FD_4FC1_B7B0_F2D16BDFC729_.wvu.PrintArea" localSheetId="19" hidden="1">'Attachmt 7'!$A$1:$E$29</definedName>
    <definedName name="Z_15A19D23_A9FD_4FC1_B7B0_F2D16BDFC729_.wvu.PrintArea" localSheetId="26" hidden="1">'Attacht 10'!$A$1:$E$31</definedName>
    <definedName name="Z_15A19D23_A9FD_4FC1_B7B0_F2D16BDFC729_.wvu.PrintArea" localSheetId="12" hidden="1">'Attacht 4'!$A$1:$E$28</definedName>
    <definedName name="Z_15A19D23_A9FD_4FC1_B7B0_F2D16BDFC729_.wvu.PrintArea" localSheetId="14" hidden="1">'Attacht 5'!$A$1:$D$52</definedName>
    <definedName name="Z_15A19D23_A9FD_4FC1_B7B0_F2D16BDFC729_.wvu.PrintArea" localSheetId="21" hidden="1">'Attacht 8'!$A$1:$E$88</definedName>
    <definedName name="Z_15A19D23_A9FD_4FC1_B7B0_F2D16BDFC729_.wvu.PrintArea" localSheetId="22" hidden="1">'Attacht 9'!$A$1:$L$89</definedName>
    <definedName name="Z_15A19D23_A9FD_4FC1_B7B0_F2D16BDFC729_.wvu.PrintArea" localSheetId="27" hidden="1">'Bid Form 1st Envelope '!$A$1:$F$119</definedName>
    <definedName name="Z_15A19D23_A9FD_4FC1_B7B0_F2D16BDFC729_.wvu.PrintTitles" localSheetId="14" hidden="1">'Attacht 5'!$18:$18</definedName>
    <definedName name="Z_15A19D23_A9FD_4FC1_B7B0_F2D16BDFC729_.wvu.Rows" localSheetId="23" hidden="1">'Attach 17'!$26:$26,'Attach 17'!$32:$209</definedName>
    <definedName name="Z_15A19D23_A9FD_4FC1_B7B0_F2D16BDFC729_.wvu.Rows" localSheetId="10" hidden="1">'Attach 5'!$4:$4</definedName>
    <definedName name="Z_15A19D23_A9FD_4FC1_B7B0_F2D16BDFC729_.wvu.Rows" localSheetId="26" hidden="1">'Attacht 10'!$13:$13,'Attacht 10'!$20:$28</definedName>
    <definedName name="Z_15A19D23_A9FD_4FC1_B7B0_F2D16BDFC729_.wvu.Rows" localSheetId="21" hidden="1">'Attacht 8'!#REF!</definedName>
    <definedName name="Z_176A4F7E_17B2_43CD_BA12_35A58E9B73EF_.wvu.Cols" localSheetId="6" hidden="1">'Attach-3 (QR)'!#REF!</definedName>
    <definedName name="Z_176A4F7E_17B2_43CD_BA12_35A58E9B73EF_.wvu.PrintArea" localSheetId="6" hidden="1">'Attach-3 (QR)'!$A$1:$H$156</definedName>
    <definedName name="Z_176A4F7E_17B2_43CD_BA12_35A58E9B73EF_.wvu.Rows" localSheetId="6" hidden="1">'Attach-3 (QR)'!$19:$23,'Attach-3 (QR)'!$25:$25,'Attach-3 (QR)'!$35:$35,'Attach-3 (QR)'!#REF!,'Attach-3 (QR)'!#REF!,'Attach-3 (QR)'!#REF!,'Attach-3 (QR)'!$95:$95,'Attach-3 (QR)'!#REF!</definedName>
    <definedName name="Z_1C70608C_646A_4043_A222_6253B5006A93_.wvu.Cols" localSheetId="11" hidden="1">'Attach 5A'!$H:$H</definedName>
    <definedName name="Z_1C70608C_646A_4043_A222_6253B5006A93_.wvu.Cols" localSheetId="17" hidden="1">'Attacht 7'!$G:$H</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Area" localSheetId="17" hidden="1">'Attacht 7'!$A$1:$E$42</definedName>
    <definedName name="Z_1C70608C_646A_4043_A222_6253B5006A93_.wvu.PrintTitles" localSheetId="17" hidden="1">'Attacht 7'!#REF!</definedName>
    <definedName name="Z_1C70608C_646A_4043_A222_6253B5006A93_.wvu.Rows" localSheetId="25" hidden="1">'Attach 18 SP'!$41:$41</definedName>
    <definedName name="Z_1C70608C_646A_4043_A222_6253B5006A93_.wvu.Rows" localSheetId="11" hidden="1">'Attach 5A'!$25:$30</definedName>
    <definedName name="Z_1C70608C_646A_4043_A222_6253B5006A93_.wvu.Rows" localSheetId="17" hidden="1">'Attacht 7'!#REF!</definedName>
    <definedName name="Z_1FD9ACA5_802E_4240_ABEA_3FAA854014ED_.wvu.Cols" localSheetId="6" hidden="1">'Attach-3 (QR)'!#REF!</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(QR)'!$A$1:$H$156</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(QR)'!#REF!</definedName>
    <definedName name="Z_20A53A97_D2BD_4E7F_8ABC_E5DF94CF88E8_.wvu.Cols" localSheetId="4" hidden="1">'Attach-3 (QR)_old'!$M:$O</definedName>
    <definedName name="Z_20A53A97_D2BD_4E7F_8ABC_E5DF94CF88E8_.wvu.PrintArea" localSheetId="6" hidden="1">'Attach-3 (QR)'!$A$1:$H$156</definedName>
    <definedName name="Z_20A53A97_D2BD_4E7F_8ABC_E5DF94CF88E8_.wvu.PrintArea" localSheetId="4" hidden="1">'Attach-3 (QR)_old'!$A$1:$H$407</definedName>
    <definedName name="Z_20A53A97_D2BD_4E7F_8ABC_E5DF94CF88E8_.wvu.Rows" localSheetId="6" hidden="1">'Attach-3 (QR)'!#REF!,'Attach-3 (QR)'!#REF!,'Attach-3 (QR)'!#REF!,'Attach-3 (QR)'!#REF!,'Attach-3 (QR)'!#REF!,'Attach-3 (QR)'!#REF!</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1" hidden="1">'Attach 5A'!$H:$H</definedName>
    <definedName name="Z_237D8718_39ED_4FFE_B3B2_D1192F8D2E87_.wvu.Cols" localSheetId="17" hidden="1">'Attacht 7'!$G:$H</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Area" localSheetId="17" hidden="1">'Attacht 7'!$A$1:$E$42</definedName>
    <definedName name="Z_237D8718_39ED_4FFE_B3B2_D1192F8D2E87_.wvu.PrintTitles" localSheetId="17" hidden="1">'Attacht 7'!#REF!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10" hidden="1">'Attach 5'!$H:$H</definedName>
    <definedName name="Z_240327DD_375F_45D4_BA52_89AFD79FE6A1_.wvu.Cols" localSheetId="12" hidden="1">'Attacht 4'!$H:$H</definedName>
    <definedName name="Z_240327DD_375F_45D4_BA52_89AFD79FE6A1_.wvu.Cols" localSheetId="21" hidden="1">'Attacht 8'!$H:$H</definedName>
    <definedName name="Z_240327DD_375F_45D4_BA52_89AFD79FE6A1_.wvu.PrintArea" localSheetId="15" hidden="1">'Attach 10'!$A$1:$E$23</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3" hidden="1">'Attach 7'!$A$1:$E$28</definedName>
    <definedName name="Z_240327DD_375F_45D4_BA52_89AFD79FE6A1_.wvu.PrintArea" localSheetId="20" hidden="1">'Attach 7-IP'!$A$8:$I$225</definedName>
    <definedName name="Z_240327DD_375F_45D4_BA52_89AFD79FE6A1_.wvu.PrintArea" localSheetId="16" hidden="1">'Attachmt 5'!$A$1:$E$29</definedName>
    <definedName name="Z_240327DD_375F_45D4_BA52_89AFD79FE6A1_.wvu.PrintArea" localSheetId="18" hidden="1">'Attachmt 6'!$A$1:$E$29</definedName>
    <definedName name="Z_240327DD_375F_45D4_BA52_89AFD79FE6A1_.wvu.PrintArea" localSheetId="19" hidden="1">'Attachmt 7'!$A$1:$E$29</definedName>
    <definedName name="Z_240327DD_375F_45D4_BA52_89AFD79FE6A1_.wvu.PrintArea" localSheetId="26" hidden="1">'Attacht 10'!$A$1:$E$31</definedName>
    <definedName name="Z_240327DD_375F_45D4_BA52_89AFD79FE6A1_.wvu.PrintArea" localSheetId="12" hidden="1">'Attacht 4'!$A$1:$E$28</definedName>
    <definedName name="Z_240327DD_375F_45D4_BA52_89AFD79FE6A1_.wvu.PrintArea" localSheetId="14" hidden="1">'Attacht 5'!$A$1:$D$52</definedName>
    <definedName name="Z_240327DD_375F_45D4_BA52_89AFD79FE6A1_.wvu.PrintArea" localSheetId="21" hidden="1">'Attacht 8'!$A$1:$E$88</definedName>
    <definedName name="Z_240327DD_375F_45D4_BA52_89AFD79FE6A1_.wvu.PrintArea" localSheetId="22" hidden="1">'Attacht 9'!$A$1:$L$89</definedName>
    <definedName name="Z_240327DD_375F_45D4_BA52_89AFD79FE6A1_.wvu.PrintArea" localSheetId="27" hidden="1">'Bid Form 1st Envelope '!$A$1:$F$119</definedName>
    <definedName name="Z_240327DD_375F_45D4_BA52_89AFD79FE6A1_.wvu.PrintTitles" localSheetId="14" hidden="1">'Attacht 5'!$18:$18</definedName>
    <definedName name="Z_240327DD_375F_45D4_BA52_89AFD79FE6A1_.wvu.Rows" localSheetId="23" hidden="1">'Attach 17'!$26:$26,'Attach 17'!$32:$209</definedName>
    <definedName name="Z_240327DD_375F_45D4_BA52_89AFD79FE6A1_.wvu.Rows" localSheetId="10" hidden="1">'Attach 5'!$4:$4</definedName>
    <definedName name="Z_240327DD_375F_45D4_BA52_89AFD79FE6A1_.wvu.Rows" localSheetId="26" hidden="1">'Attacht 10'!$13:$13,'Attacht 10'!$20:$28</definedName>
    <definedName name="Z_240327DD_375F_45D4_BA52_89AFD79FE6A1_.wvu.Rows" localSheetId="21" hidden="1">'Attacht 8'!#REF!</definedName>
    <definedName name="Z_24FB9AF1_17BD_4082_A3EA_FA7FEE02F32F_.wvu.Cols" localSheetId="17" hidden="1">'Attacht 7'!$F:$F</definedName>
    <definedName name="Z_24FB9AF1_17BD_4082_A3EA_FA7FEE02F32F_.wvu.PrintArea" localSheetId="17" hidden="1">'Attacht 7'!$A$1:$E$42</definedName>
    <definedName name="Z_24FB9AF1_17BD_4082_A3EA_FA7FEE02F32F_.wvu.Rows" localSheetId="17" hidden="1">'Attacht 7'!#REF!</definedName>
    <definedName name="Z_2648A02A_7B8C_446F_A14E_7410EA5360FE_.wvu.Cols" localSheetId="25" hidden="1">'Attach 18 SP'!$J:$P</definedName>
    <definedName name="Z_2648A02A_7B8C_446F_A14E_7410EA5360FE_.wvu.Cols" localSheetId="17" hidden="1">'Attacht 7'!$F:$F</definedName>
    <definedName name="Z_2648A02A_7B8C_446F_A14E_7410EA5360FE_.wvu.Cols" localSheetId="2" hidden="1">'Names of Bidder'!$L:$L</definedName>
    <definedName name="Z_2648A02A_7B8C_446F_A14E_7410EA5360FE_.wvu.PrintArea" localSheetId="25" hidden="1">'Attach 18 SP'!$A$8:$I$157</definedName>
    <definedName name="Z_2648A02A_7B8C_446F_A14E_7410EA5360FE_.wvu.PrintArea" localSheetId="17" hidden="1">'Attacht 7'!$A$1:$E$42</definedName>
    <definedName name="Z_2648A02A_7B8C_446F_A14E_7410EA5360FE_.wvu.PrintArea" localSheetId="2" hidden="1">'Names of Bidder'!$B$1:$G$38</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73BBCBD_8F12_4445_A7CA_FDA7C67AE3D5_.wvu.Cols" localSheetId="4" hidden="1">'Attach-3 (QR)_old'!$J:$AB</definedName>
    <definedName name="Z_273BBCBD_8F12_4445_A7CA_FDA7C67AE3D5_.wvu.Cols" localSheetId="12" hidden="1">'Attacht 4'!$H:$H</definedName>
    <definedName name="Z_273BBCBD_8F12_4445_A7CA_FDA7C67AE3D5_.wvu.Cols" localSheetId="17" hidden="1">'Attacht 7'!$F:$H</definedName>
    <definedName name="Z_273BBCBD_8F12_4445_A7CA_FDA7C67AE3D5_.wvu.Cols" localSheetId="21" hidden="1">'Attacht 8'!$H:$H,'Attacht 8'!$L:$N</definedName>
    <definedName name="Z_273BBCBD_8F12_4445_A7CA_FDA7C67AE3D5_.wvu.Cols" localSheetId="27" hidden="1">'Bid Form 1st Envelope '!$J:$J,'Bid Form 1st Envelope '!$Z:$AH</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10'!$A$1:$F$18</definedName>
    <definedName name="Z_273BBCBD_8F12_4445_A7CA_FDA7C67AE3D5_.wvu.PrintArea" localSheetId="23" hidden="1">'Attach 17'!$A$1:$E$33</definedName>
    <definedName name="Z_273BBCBD_8F12_4445_A7CA_FDA7C67AE3D5_.wvu.PrintArea" localSheetId="24" hidden="1">'Attach 18'!$A$1:$E$21</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3" hidden="1">'Attach 7'!$A$1:$E$24</definedName>
    <definedName name="Z_273BBCBD_8F12_4445_A7CA_FDA7C67AE3D5_.wvu.PrintArea" localSheetId="20" hidden="1">'Attach 7-IP'!$A$8:$I$225</definedName>
    <definedName name="Z_273BBCBD_8F12_4445_A7CA_FDA7C67AE3D5_.wvu.PrintArea" localSheetId="6" hidden="1">'Attach-3 (QR)'!$A$1:$H$156</definedName>
    <definedName name="Z_273BBCBD_8F12_4445_A7CA_FDA7C67AE3D5_.wvu.PrintArea" localSheetId="4" hidden="1">'Attach-3 (QR)_old'!$A$1:$J$407</definedName>
    <definedName name="Z_273BBCBD_8F12_4445_A7CA_FDA7C67AE3D5_.wvu.PrintArea" localSheetId="16" hidden="1">'Attachmt 5'!$A$1:$E$86</definedName>
    <definedName name="Z_273BBCBD_8F12_4445_A7CA_FDA7C67AE3D5_.wvu.PrintArea" localSheetId="18" hidden="1">'Attachmt 6'!$A$1:$E$26</definedName>
    <definedName name="Z_273BBCBD_8F12_4445_A7CA_FDA7C67AE3D5_.wvu.PrintArea" localSheetId="19" hidden="1">'Attachmt 7'!$A$1:$E$26</definedName>
    <definedName name="Z_273BBCBD_8F12_4445_A7CA_FDA7C67AE3D5_.wvu.PrintArea" localSheetId="26" hidden="1">'Attacht 10'!$A$1:$E$31</definedName>
    <definedName name="Z_273BBCBD_8F12_4445_A7CA_FDA7C67AE3D5_.wvu.PrintArea" localSheetId="12" hidden="1">'Attacht 4'!$A$1:$E$31</definedName>
    <definedName name="Z_273BBCBD_8F12_4445_A7CA_FDA7C67AE3D5_.wvu.PrintArea" localSheetId="14" hidden="1">'Attacht 5'!$A$1:$F$51</definedName>
    <definedName name="Z_273BBCBD_8F12_4445_A7CA_FDA7C67AE3D5_.wvu.PrintArea" localSheetId="17" hidden="1">'Attacht 7'!$A$1:$F$42</definedName>
    <definedName name="Z_273BBCBD_8F12_4445_A7CA_FDA7C67AE3D5_.wvu.PrintArea" localSheetId="21" hidden="1">'Attacht 8'!$A$1:$E$88</definedName>
    <definedName name="Z_273BBCBD_8F12_4445_A7CA_FDA7C67AE3D5_.wvu.PrintArea" localSheetId="22" hidden="1">'Attacht 9'!$A$1:$L$89</definedName>
    <definedName name="Z_273BBCBD_8F12_4445_A7CA_FDA7C67AE3D5_.wvu.PrintArea" localSheetId="27" hidden="1">'Bid Form 1st Envelope '!$A$1:$I$118</definedName>
    <definedName name="Z_273BBCBD_8F12_4445_A7CA_FDA7C67AE3D5_.wvu.PrintArea" localSheetId="1" hidden="1">Cover!$A$1:$F$31</definedName>
    <definedName name="Z_273BBCBD_8F12_4445_A7CA_FDA7C67AE3D5_.wvu.PrintArea" localSheetId="2" hidden="1">'Names of Bidder'!$B$1:$G$38</definedName>
    <definedName name="Z_273BBCBD_8F12_4445_A7CA_FDA7C67AE3D5_.wvu.PrintTitles" localSheetId="14" hidden="1">'Attacht 5'!$18:$18</definedName>
    <definedName name="Z_273BBCBD_8F12_4445_A7CA_FDA7C67AE3D5_.wvu.Rows" localSheetId="23" hidden="1">'Attach 17'!$26:$26,'Attach 17'!$32:$209</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6" hidden="1">'Attach-3 (QR)'!$19:$23,'Attach-3 (QR)'!$25:$25,'Attach-3 (QR)'!$35:$35,'Attach-3 (QR)'!#REF!,'Attach-3 (QR)'!#REF!,'Attach-3 (QR)'!#REF!,'Attach-3 (QR)'!$95:$95,'Attach-3 (QR)'!#REF!</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26" hidden="1">'Attacht 10'!$13:$13,'Attacht 10'!$20:$28</definedName>
    <definedName name="Z_273BBCBD_8F12_4445_A7CA_FDA7C67AE3D5_.wvu.Rows" localSheetId="14" hidden="1">'Attacht 5'!$26:$28</definedName>
    <definedName name="Z_273BBCBD_8F12_4445_A7CA_FDA7C67AE3D5_.wvu.Rows" localSheetId="17" hidden="1">'Attacht 7'!$4:$4</definedName>
    <definedName name="Z_273BBCBD_8F12_4445_A7CA_FDA7C67AE3D5_.wvu.Rows" localSheetId="21" hidden="1">'Attacht 8'!#REF!</definedName>
    <definedName name="Z_273BBCBD_8F12_4445_A7CA_FDA7C67AE3D5_.wvu.Rows" localSheetId="27" hidden="1">'Bid Form 1st Envelope '!$22:$22,'Bid Form 1st Envelope '!$28:$29,'Bid Form 1st Envelope '!$102:$102,'Bid Form 1st Envelope '!$105:$106</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7CB7082_4FAB_46F1_8968_11E3E4A629B2_.wvu.Cols" localSheetId="4" hidden="1">'Attach-3 (QR)_old'!$J:$AB</definedName>
    <definedName name="Z_27CB7082_4FAB_46F1_8968_11E3E4A629B2_.wvu.Cols" localSheetId="12" hidden="1">'Attacht 4'!$H:$H</definedName>
    <definedName name="Z_27CB7082_4FAB_46F1_8968_11E3E4A629B2_.wvu.Cols" localSheetId="17" hidden="1">'Attacht 7'!$F:$H</definedName>
    <definedName name="Z_27CB7082_4FAB_46F1_8968_11E3E4A629B2_.wvu.Cols" localSheetId="21" hidden="1">'Attacht 8'!$H:$H,'Attacht 8'!$L:$N</definedName>
    <definedName name="Z_27CB7082_4FAB_46F1_8968_11E3E4A629B2_.wvu.Cols" localSheetId="27" hidden="1">'Bid Form 1st Envelope '!$J:$J,'Bid Form 1st Envelope '!$Z:$AH</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10'!$A$1:$F$18</definedName>
    <definedName name="Z_27CB7082_4FAB_46F1_8968_11E3E4A629B2_.wvu.PrintArea" localSheetId="23" hidden="1">'Attach 17'!$A$1:$E$33</definedName>
    <definedName name="Z_27CB7082_4FAB_46F1_8968_11E3E4A629B2_.wvu.PrintArea" localSheetId="24" hidden="1">'Attach 18'!$A$1:$E$21</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3" hidden="1">'Attach 7'!$A$1:$E$24</definedName>
    <definedName name="Z_27CB7082_4FAB_46F1_8968_11E3E4A629B2_.wvu.PrintArea" localSheetId="20" hidden="1">'Attach 7-IP'!$A$8:$I$225</definedName>
    <definedName name="Z_27CB7082_4FAB_46F1_8968_11E3E4A629B2_.wvu.PrintArea" localSheetId="6" hidden="1">'Attach-3 (QR)'!$A$1:$H$156</definedName>
    <definedName name="Z_27CB7082_4FAB_46F1_8968_11E3E4A629B2_.wvu.PrintArea" localSheetId="4" hidden="1">'Attach-3 (QR)_old'!$A$1:$J$407</definedName>
    <definedName name="Z_27CB7082_4FAB_46F1_8968_11E3E4A629B2_.wvu.PrintArea" localSheetId="16" hidden="1">'Attachmt 5'!$A$1:$E$86</definedName>
    <definedName name="Z_27CB7082_4FAB_46F1_8968_11E3E4A629B2_.wvu.PrintArea" localSheetId="18" hidden="1">'Attachmt 6'!$A$1:$E$26</definedName>
    <definedName name="Z_27CB7082_4FAB_46F1_8968_11E3E4A629B2_.wvu.PrintArea" localSheetId="19" hidden="1">'Attachmt 7'!$A$1:$E$26</definedName>
    <definedName name="Z_27CB7082_4FAB_46F1_8968_11E3E4A629B2_.wvu.PrintArea" localSheetId="26" hidden="1">'Attacht 10'!$A$1:$E$31</definedName>
    <definedName name="Z_27CB7082_4FAB_46F1_8968_11E3E4A629B2_.wvu.PrintArea" localSheetId="12" hidden="1">'Attacht 4'!$A$1:$E$28</definedName>
    <definedName name="Z_27CB7082_4FAB_46F1_8968_11E3E4A629B2_.wvu.PrintArea" localSheetId="14" hidden="1">'Attacht 5'!$A$1:$F$51</definedName>
    <definedName name="Z_27CB7082_4FAB_46F1_8968_11E3E4A629B2_.wvu.PrintArea" localSheetId="17" hidden="1">'Attacht 7'!$A$1:$F$42</definedName>
    <definedName name="Z_27CB7082_4FAB_46F1_8968_11E3E4A629B2_.wvu.PrintArea" localSheetId="21" hidden="1">'Attacht 8'!$A$1:$E$88</definedName>
    <definedName name="Z_27CB7082_4FAB_46F1_8968_11E3E4A629B2_.wvu.PrintArea" localSheetId="22" hidden="1">'Attacht 9'!$A$1:$L$89</definedName>
    <definedName name="Z_27CB7082_4FAB_46F1_8968_11E3E4A629B2_.wvu.PrintArea" localSheetId="27" hidden="1">'Bid Form 1st Envelope '!$A$1:$I$118</definedName>
    <definedName name="Z_27CB7082_4FAB_46F1_8968_11E3E4A629B2_.wvu.PrintArea" localSheetId="1" hidden="1">Cover!$A$1:$F$31</definedName>
    <definedName name="Z_27CB7082_4FAB_46F1_8968_11E3E4A629B2_.wvu.PrintArea" localSheetId="2" hidden="1">'Names of Bidder'!$B$1:$G$38</definedName>
    <definedName name="Z_27CB7082_4FAB_46F1_8968_11E3E4A629B2_.wvu.PrintTitles" localSheetId="14" hidden="1">'Attacht 5'!$18:$18</definedName>
    <definedName name="Z_27CB7082_4FAB_46F1_8968_11E3E4A629B2_.wvu.Rows" localSheetId="23" hidden="1">'Attach 17'!$26:$26,'Attach 17'!$32:$209</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6" hidden="1">'Attach-3 (QR)'!$19:$23,'Attach-3 (QR)'!$25:$25,'Attach-3 (QR)'!$35:$35,'Attach-3 (QR)'!#REF!,'Attach-3 (QR)'!#REF!,'Attach-3 (QR)'!#REF!,'Attach-3 (QR)'!$95:$95,'Attach-3 (QR)'!#REF!</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26" hidden="1">'Attacht 10'!$13:$13,'Attacht 10'!$20:$28</definedName>
    <definedName name="Z_27CB7082_4FAB_46F1_8968_11E3E4A629B2_.wvu.Rows" localSheetId="14" hidden="1">'Attacht 5'!$26:$28</definedName>
    <definedName name="Z_27CB7082_4FAB_46F1_8968_11E3E4A629B2_.wvu.Rows" localSheetId="17" hidden="1">'Attacht 7'!$4:$4</definedName>
    <definedName name="Z_27CB7082_4FAB_46F1_8968_11E3E4A629B2_.wvu.Rows" localSheetId="21" hidden="1">'Attacht 8'!#REF!</definedName>
    <definedName name="Z_27CB7082_4FAB_46F1_8968_11E3E4A629B2_.wvu.Rows" localSheetId="27" hidden="1">'Bid Form 1st Envelope '!$28:$29,'Bid Form 1st Envelope '!$102:$102,'Bid Form 1st Envelope '!$105:$106</definedName>
    <definedName name="Z_27CB7082_4FAB_46F1_8968_11E3E4A629B2_.wvu.Rows" localSheetId="2" hidden="1">'Names of Bidder'!$6:$7,'Names of Bidder'!$23:$26,'Names of Bidder'!$28:$31</definedName>
    <definedName name="Z_280EA05C_4582_4B0F_895F_5C9134A73222_.wvu.Cols" localSheetId="6" hidden="1">'Attach-3 (QR)'!#REF!</definedName>
    <definedName name="Z_280EA05C_4582_4B0F_895F_5C9134A73222_.wvu.Cols" localSheetId="4" hidden="1">'Attach-3 (QR)_old'!$M:$O</definedName>
    <definedName name="Z_280EA05C_4582_4B0F_895F_5C9134A73222_.wvu.PrintArea" localSheetId="6" hidden="1">'Attach-3 (QR)'!$A$1:$H$156</definedName>
    <definedName name="Z_280EA05C_4582_4B0F_895F_5C9134A73222_.wvu.PrintArea" localSheetId="4" hidden="1">'Attach-3 (QR)_old'!$A$1:$H$407</definedName>
    <definedName name="Z_280EA05C_4582_4B0F_895F_5C9134A73222_.wvu.Rows" localSheetId="6" hidden="1">'Attach-3 (QR)'!#REF!,'Attach-3 (QR)'!#REF!,'Attach-3 (QR)'!#REF!,'Attach-3 (QR)'!#REF!,'Attach-3 (QR)'!#REF!,'Attach-3 (QR)'!#REF!</definedName>
    <definedName name="Z_280EA05C_4582_4B0F_895F_5C9134A73222_.wvu.Rows" localSheetId="4" hidden="1">'Attach-3 (QR)_old'!$144:$178,'Attach-3 (QR)_old'!#REF!,'Attach-3 (QR)_old'!#REF!,'Attach-3 (QR)_old'!$273:$275,'Attach-3 (QR)_old'!$297:$328,'Attach-3 (QR)_old'!$339:$348</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4" hidden="1">'Attach-3 (QR)_old'!$J:$AB</definedName>
    <definedName name="Z_2CF6F19D_227C_4840_A9E1_6C944B0145DB_.wvu.Cols" localSheetId="12" hidden="1">'Attacht 4'!$H:$H</definedName>
    <definedName name="Z_2CF6F19D_227C_4840_A9E1_6C944B0145DB_.wvu.Cols" localSheetId="17" hidden="1">'Attacht 7'!$F:$H</definedName>
    <definedName name="Z_2CF6F19D_227C_4840_A9E1_6C944B0145DB_.wvu.Cols" localSheetId="21" hidden="1">'Attacht 8'!$H:$H,'Attacht 8'!$L:$N</definedName>
    <definedName name="Z_2CF6F19D_227C_4840_A9E1_6C944B0145DB_.wvu.Cols" localSheetId="27" hidden="1">'Bid Form 1st Envelope '!$J:$J,'Bid Form 1st Envelope '!$Z:$AH</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10'!$A$1:$F$18</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3" hidden="1">'Attach 7'!$A$1:$E$24</definedName>
    <definedName name="Z_2CF6F19D_227C_4840_A9E1_6C944B0145DB_.wvu.PrintArea" localSheetId="20" hidden="1">'Attach 7-IP'!$A$8:$I$225</definedName>
    <definedName name="Z_2CF6F19D_227C_4840_A9E1_6C944B0145DB_.wvu.PrintArea" localSheetId="4" hidden="1">'Attach-3 (QR)_old'!$A$1:$J$407</definedName>
    <definedName name="Z_2CF6F19D_227C_4840_A9E1_6C944B0145DB_.wvu.PrintArea" localSheetId="16" hidden="1">'Attachmt 5'!$A$1:$E$86</definedName>
    <definedName name="Z_2CF6F19D_227C_4840_A9E1_6C944B0145DB_.wvu.PrintArea" localSheetId="18" hidden="1">'Attachmt 6'!$A$1:$E$26</definedName>
    <definedName name="Z_2CF6F19D_227C_4840_A9E1_6C944B0145DB_.wvu.PrintArea" localSheetId="19" hidden="1">'Attachmt 7'!$A$1:$E$26</definedName>
    <definedName name="Z_2CF6F19D_227C_4840_A9E1_6C944B0145DB_.wvu.PrintArea" localSheetId="26" hidden="1">'Attacht 10'!$A$1:$E$31</definedName>
    <definedName name="Z_2CF6F19D_227C_4840_A9E1_6C944B0145DB_.wvu.PrintArea" localSheetId="12" hidden="1">'Attacht 4'!$A$1:$E$28</definedName>
    <definedName name="Z_2CF6F19D_227C_4840_A9E1_6C944B0145DB_.wvu.PrintArea" localSheetId="14" hidden="1">'Attacht 5'!$A$1:$F$51</definedName>
    <definedName name="Z_2CF6F19D_227C_4840_A9E1_6C944B0145DB_.wvu.PrintArea" localSheetId="17" hidden="1">'Attacht 7'!$A$1:$E$42</definedName>
    <definedName name="Z_2CF6F19D_227C_4840_A9E1_6C944B0145DB_.wvu.PrintArea" localSheetId="21" hidden="1">'Attacht 8'!$A$1:$E$88</definedName>
    <definedName name="Z_2CF6F19D_227C_4840_A9E1_6C944B0145DB_.wvu.PrintArea" localSheetId="22" hidden="1">'Attacht 9'!$A$1:$L$89</definedName>
    <definedName name="Z_2CF6F19D_227C_4840_A9E1_6C944B0145DB_.wvu.PrintArea" localSheetId="27" hidden="1">'Bid Form 1st Envelope '!$A$1:$I$118</definedName>
    <definedName name="Z_2CF6F19D_227C_4840_A9E1_6C944B0145DB_.wvu.PrintArea" localSheetId="1" hidden="1">Cover!$A$1:$F$31</definedName>
    <definedName name="Z_2CF6F19D_227C_4840_A9E1_6C944B0145DB_.wvu.PrintArea" localSheetId="2" hidden="1">'Names of Bidder'!$B$1:$G$38</definedName>
    <definedName name="Z_2CF6F19D_227C_4840_A9E1_6C944B0145DB_.wvu.PrintTitles" localSheetId="14" hidden="1">'Attacht 5'!$18:$18</definedName>
    <definedName name="Z_2CF6F19D_227C_4840_A9E1_6C944B0145DB_.wvu.Rows" localSheetId="23" hidden="1">'Attach 17'!$26:$26,'Attach 17'!$32:$209</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26" hidden="1">'Attacht 10'!$13:$13,'Attacht 10'!$20:$28</definedName>
    <definedName name="Z_2CF6F19D_227C_4840_A9E1_6C944B0145DB_.wvu.Rows" localSheetId="17" hidden="1">'Attacht 7'!$4:$4</definedName>
    <definedName name="Z_2CF6F19D_227C_4840_A9E1_6C944B0145DB_.wvu.Rows" localSheetId="21" hidden="1">'Attacht 8'!#REF!</definedName>
    <definedName name="Z_2CF6F19D_227C_4840_A9E1_6C944B0145DB_.wvu.Rows" localSheetId="27" hidden="1">'Bid Form 1st Envelope '!$28:$29,'Bid Form 1st Envelope '!$102:$102,'Bid Form 1st Envelope '!$105:$106</definedName>
    <definedName name="Z_2CF6F19D_227C_4840_A9E1_6C944B0145DB_.wvu.Rows" localSheetId="2" hidden="1">'Names of Bidder'!$6:$7,'Names of Bidder'!$23:$26,'Names of Bidder'!$28:$31</definedName>
    <definedName name="Z_308F00E9_5A71_4486_BCFD_DF8513C1906D_.wvu.Cols" localSheetId="6" hidden="1">'Attach-3 (QR)'!#REF!</definedName>
    <definedName name="Z_308F00E9_5A71_4486_BCFD_DF8513C1906D_.wvu.Cols" localSheetId="4" hidden="1">'Attach-3 (QR)_old'!$M:$O</definedName>
    <definedName name="Z_308F00E9_5A71_4486_BCFD_DF8513C1906D_.wvu.PrintArea" localSheetId="6" hidden="1">'Attach-3 (QR)'!$A$1:$H$156</definedName>
    <definedName name="Z_308F00E9_5A71_4486_BCFD_DF8513C1906D_.wvu.PrintArea" localSheetId="4" hidden="1">'Attach-3 (QR)_old'!$A$1:$H$407</definedName>
    <definedName name="Z_308F00E9_5A71_4486_BCFD_DF8513C1906D_.wvu.Rows" localSheetId="6" hidden="1">'Attach-3 (QR)'!#REF!,'Attach-3 (QR)'!#REF!,'Attach-3 (QR)'!#REF!,'Attach-3 (QR)'!#REF!,'Attach-3 (QR)'!#REF!,'Attach-3 (QR)'!$95:$95,'Attach-3 (QR)'!#REF!,'Attach-3 (QR)'!#REF!,'Attach-3 (QR)'!#REF!</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(QR)'!#REF!</definedName>
    <definedName name="Z_3365131F_6BE7_432A_859B_F41B794BB9E6_.wvu.Cols" localSheetId="4" hidden="1">'Attach-3 (QR)_old'!$M:$O</definedName>
    <definedName name="Z_3365131F_6BE7_432A_859B_F41B794BB9E6_.wvu.PrintArea" localSheetId="6" hidden="1">'Attach-3 (QR)'!$A$1:$H$156</definedName>
    <definedName name="Z_3365131F_6BE7_432A_859B_F41B794BB9E6_.wvu.PrintArea" localSheetId="4" hidden="1">'Attach-3 (QR)_old'!$A$1:$H$407</definedName>
    <definedName name="Z_3365131F_6BE7_432A_859B_F41B794BB9E6_.wvu.Rows" localSheetId="6" hidden="1">'Attach-3 (QR)'!#REF!,'Attach-3 (QR)'!#REF!,'Attach-3 (QR)'!#REF!,'Attach-3 (QR)'!#REF!,'Attach-3 (QR)'!#REF!,'Attach-3 (QR)'!$95:$95,'Attach-3 (QR)'!#REF!,'Attach-3 (QR)'!#REF!,'Attach-3 (QR)'!#REF!,'Attach-3 (QR)'!$135:$135</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10" hidden="1">'Attach 5'!$H:$H</definedName>
    <definedName name="Z_340562B9_6CEE_4962_8D7D_CA1C6778F52C_.wvu.Cols" localSheetId="12" hidden="1">'Attacht 4'!$H:$H</definedName>
    <definedName name="Z_340562B9_6CEE_4962_8D7D_CA1C6778F52C_.wvu.Cols" localSheetId="21" hidden="1">'Attacht 8'!$H:$H</definedName>
    <definedName name="Z_340562B9_6CEE_4962_8D7D_CA1C6778F52C_.wvu.PrintArea" localSheetId="15" hidden="1">'Attach 10'!$A$1:$E$23</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3" hidden="1">'Attach 7'!$A$1:$E$28</definedName>
    <definedName name="Z_340562B9_6CEE_4962_8D7D_CA1C6778F52C_.wvu.PrintArea" localSheetId="20" hidden="1">'Attach 7-IP'!$A$8:$I$225</definedName>
    <definedName name="Z_340562B9_6CEE_4962_8D7D_CA1C6778F52C_.wvu.PrintArea" localSheetId="16" hidden="1">'Attachmt 5'!$A$1:$E$29</definedName>
    <definedName name="Z_340562B9_6CEE_4962_8D7D_CA1C6778F52C_.wvu.PrintArea" localSheetId="18" hidden="1">'Attachmt 6'!$A$1:$E$27</definedName>
    <definedName name="Z_340562B9_6CEE_4962_8D7D_CA1C6778F52C_.wvu.PrintArea" localSheetId="19" hidden="1">'Attachmt 7'!$A$1:$E$29</definedName>
    <definedName name="Z_340562B9_6CEE_4962_8D7D_CA1C6778F52C_.wvu.PrintArea" localSheetId="26" hidden="1">'Attacht 10'!$A$1:$E$31</definedName>
    <definedName name="Z_340562B9_6CEE_4962_8D7D_CA1C6778F52C_.wvu.PrintArea" localSheetId="12" hidden="1">'Attacht 4'!$A$1:$E$28</definedName>
    <definedName name="Z_340562B9_6CEE_4962_8D7D_CA1C6778F52C_.wvu.PrintArea" localSheetId="14" hidden="1">'Attacht 5'!$A$1:$D$52</definedName>
    <definedName name="Z_340562B9_6CEE_4962_8D7D_CA1C6778F52C_.wvu.PrintArea" localSheetId="21" hidden="1">'Attacht 8'!$A$1:$E$88</definedName>
    <definedName name="Z_340562B9_6CEE_4962_8D7D_CA1C6778F52C_.wvu.PrintArea" localSheetId="22" hidden="1">'Attacht 9'!$A$1:$L$89</definedName>
    <definedName name="Z_340562B9_6CEE_4962_8D7D_CA1C6778F52C_.wvu.PrintArea" localSheetId="27" hidden="1">'Bid Form 1st Envelope '!$A$1:$F$119</definedName>
    <definedName name="Z_340562B9_6CEE_4962_8D7D_CA1C6778F52C_.wvu.PrintTitles" localSheetId="14" hidden="1">'Attacht 5'!$18:$18</definedName>
    <definedName name="Z_340562B9_6CEE_4962_8D7D_CA1C6778F52C_.wvu.Rows" localSheetId="23" hidden="1">'Attach 17'!$26:$26,'Attach 17'!$32:$209</definedName>
    <definedName name="Z_340562B9_6CEE_4962_8D7D_CA1C6778F52C_.wvu.Rows" localSheetId="10" hidden="1">'Attach 5'!$4:$4</definedName>
    <definedName name="Z_340562B9_6CEE_4962_8D7D_CA1C6778F52C_.wvu.Rows" localSheetId="26" hidden="1">'Attacht 10'!$13:$13,'Attacht 10'!$20:$28</definedName>
    <definedName name="Z_340562B9_6CEE_4962_8D7D_CA1C6778F52C_.wvu.Rows" localSheetId="21" hidden="1">'Attacht 8'!#REF!</definedName>
    <definedName name="Z_347D9A5E_5167_4CD7_A121_BEAF211F64E4_.wvu.Cols" localSheetId="25" hidden="1">'Attach 18 SP'!$J:$P</definedName>
    <definedName name="Z_347D9A5E_5167_4CD7_A121_BEAF211F64E4_.wvu.PrintArea" localSheetId="25" hidden="1">'Attach 18 SP'!$A$7:$I$157</definedName>
    <definedName name="Z_347D9A5E_5167_4CD7_A121_BEAF211F64E4_.wvu.Rows" localSheetId="25" hidden="1">'Attach 18 SP'!$149:$153</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4" hidden="1">'Attach-3 (QR)_old'!$J:$AB</definedName>
    <definedName name="Z_3836A67F_51F8_4B52_B51D_937DC398CD1F_.wvu.Cols" localSheetId="12" hidden="1">'Attacht 4'!$H:$H</definedName>
    <definedName name="Z_3836A67F_51F8_4B52_B51D_937DC398CD1F_.wvu.Cols" localSheetId="17" hidden="1">'Attacht 7'!$F:$H</definedName>
    <definedName name="Z_3836A67F_51F8_4B52_B51D_937DC398CD1F_.wvu.Cols" localSheetId="21" hidden="1">'Attacht 8'!$H:$H,'Attacht 8'!$L:$N</definedName>
    <definedName name="Z_3836A67F_51F8_4B52_B51D_937DC398CD1F_.wvu.Cols" localSheetId="27" hidden="1">'Bid Form 1st Envelope '!$J:$J,'Bid Form 1st Envelope '!$Z:$AH</definedName>
    <definedName name="Z_3836A67F_51F8_4B52_B51D_937DC398CD1F_.wvu.Cols" localSheetId="2" hidden="1">'Names of Bidder'!$H:$M,'Names of Bidder'!$AA:$AB</definedName>
    <definedName name="Z_3836A67F_51F8_4B52_B51D_937DC398CD1F_.wvu.FilterData" localSheetId="2" hidden="1">'Names of Bidder'!$B$6:$G$19</definedName>
    <definedName name="Z_3836A67F_51F8_4B52_B51D_937DC398CD1F_.wvu.PrintArea" localSheetId="15" hidden="1">'Attach 10'!$A$1:$F$18</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5A'!$A$1:$E$73</definedName>
    <definedName name="Z_3836A67F_51F8_4B52_B51D_937DC398CD1F_.wvu.PrintArea" localSheetId="13" hidden="1">'Attach 7'!$A$1:$E$24</definedName>
    <definedName name="Z_3836A67F_51F8_4B52_B51D_937DC398CD1F_.wvu.PrintArea" localSheetId="20" hidden="1">'Attach 7-IP'!$A$8:$I$225</definedName>
    <definedName name="Z_3836A67F_51F8_4B52_B51D_937DC398CD1F_.wvu.PrintArea" localSheetId="4" hidden="1">'Attach-3 (QR)_old'!$A$1:$J$407</definedName>
    <definedName name="Z_3836A67F_51F8_4B52_B51D_937DC398CD1F_.wvu.PrintArea" localSheetId="16" hidden="1">'Attachmt 5'!$A$1:$E$86</definedName>
    <definedName name="Z_3836A67F_51F8_4B52_B51D_937DC398CD1F_.wvu.PrintArea" localSheetId="18" hidden="1">'Attachmt 6'!$A$1:$E$26</definedName>
    <definedName name="Z_3836A67F_51F8_4B52_B51D_937DC398CD1F_.wvu.PrintArea" localSheetId="19" hidden="1">'Attachmt 7'!$A$1:$E$26</definedName>
    <definedName name="Z_3836A67F_51F8_4B52_B51D_937DC398CD1F_.wvu.PrintArea" localSheetId="26" hidden="1">'Attacht 10'!$A$1:$E$31</definedName>
    <definedName name="Z_3836A67F_51F8_4B52_B51D_937DC398CD1F_.wvu.PrintArea" localSheetId="12" hidden="1">'Attacht 4'!$A$1:$E$28</definedName>
    <definedName name="Z_3836A67F_51F8_4B52_B51D_937DC398CD1F_.wvu.PrintArea" localSheetId="14" hidden="1">'Attacht 5'!$A$1:$F$51</definedName>
    <definedName name="Z_3836A67F_51F8_4B52_B51D_937DC398CD1F_.wvu.PrintArea" localSheetId="17" hidden="1">'Attacht 7'!$A$1:$E$42</definedName>
    <definedName name="Z_3836A67F_51F8_4B52_B51D_937DC398CD1F_.wvu.PrintArea" localSheetId="21" hidden="1">'Attacht 8'!$A$1:$E$88</definedName>
    <definedName name="Z_3836A67F_51F8_4B52_B51D_937DC398CD1F_.wvu.PrintArea" localSheetId="22" hidden="1">'Attacht 9'!$A$1:$L$89</definedName>
    <definedName name="Z_3836A67F_51F8_4B52_B51D_937DC398CD1F_.wvu.PrintArea" localSheetId="27" hidden="1">'Bid Form 1st Envelope '!$A$1:$I$118</definedName>
    <definedName name="Z_3836A67F_51F8_4B52_B51D_937DC398CD1F_.wvu.PrintArea" localSheetId="1" hidden="1">Cover!$A$1:$F$31</definedName>
    <definedName name="Z_3836A67F_51F8_4B52_B51D_937DC398CD1F_.wvu.PrintArea" localSheetId="2" hidden="1">'Names of Bidder'!$B$1:$G$38</definedName>
    <definedName name="Z_3836A67F_51F8_4B52_B51D_937DC398CD1F_.wvu.PrintTitles" localSheetId="14" hidden="1">'Attacht 5'!$18:$18</definedName>
    <definedName name="Z_3836A67F_51F8_4B52_B51D_937DC398CD1F_.wvu.Rows" localSheetId="23" hidden="1">'Attach 17'!$26:$26,'Attach 17'!$32:$209</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26" hidden="1">'Attacht 10'!$13:$13,'Attacht 10'!$20:$28</definedName>
    <definedName name="Z_3836A67F_51F8_4B52_B51D_937DC398CD1F_.wvu.Rows" localSheetId="17" hidden="1">'Attacht 7'!$4:$4</definedName>
    <definedName name="Z_3836A67F_51F8_4B52_B51D_937DC398CD1F_.wvu.Rows" localSheetId="21" hidden="1">'Attacht 8'!#REF!</definedName>
    <definedName name="Z_3836A67F_51F8_4B52_B51D_937DC398CD1F_.wvu.Rows" localSheetId="27" hidden="1">'Bid Form 1st Envelope '!$28:$29,'Bid Form 1st Envelope '!$102:$102,'Bid Form 1st Envelope '!$105:$106</definedName>
    <definedName name="Z_3836A67F_51F8_4B52_B51D_937DC398CD1F_.wvu.Rows" localSheetId="2" hidden="1">'Names of Bidder'!$6:$7,'Names of Bidder'!$23:$26,'Names of Bidder'!$28:$31</definedName>
    <definedName name="Z_38BECF6E_1A53_4F98_87B9_44F2C5F77E08_.wvu.Cols" localSheetId="10" hidden="1">'Attach 5'!$H:$H</definedName>
    <definedName name="Z_38BECF6E_1A53_4F98_87B9_44F2C5F77E08_.wvu.Cols" localSheetId="12" hidden="1">'Attacht 4'!$H:$H</definedName>
    <definedName name="Z_38BECF6E_1A53_4F98_87B9_44F2C5F77E08_.wvu.Cols" localSheetId="21" hidden="1">'Attacht 8'!$H:$H</definedName>
    <definedName name="Z_38BECF6E_1A53_4F98_87B9_44F2C5F77E08_.wvu.PrintArea" localSheetId="15" hidden="1">'Attach 10'!$A$1:$E$23</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3" hidden="1">'Attach 7'!$A$1:$E$28</definedName>
    <definedName name="Z_38BECF6E_1A53_4F98_87B9_44F2C5F77E08_.wvu.PrintArea" localSheetId="20" hidden="1">'Attach 7-IP'!$A$8:$I$225</definedName>
    <definedName name="Z_38BECF6E_1A53_4F98_87B9_44F2C5F77E08_.wvu.PrintArea" localSheetId="16" hidden="1">'Attachmt 5'!$A$1:$E$29</definedName>
    <definedName name="Z_38BECF6E_1A53_4F98_87B9_44F2C5F77E08_.wvu.PrintArea" localSheetId="18" hidden="1">'Attachmt 6'!$A$1:$E$27</definedName>
    <definedName name="Z_38BECF6E_1A53_4F98_87B9_44F2C5F77E08_.wvu.PrintArea" localSheetId="19" hidden="1">'Attachmt 7'!$A$1:$E$29</definedName>
    <definedName name="Z_38BECF6E_1A53_4F98_87B9_44F2C5F77E08_.wvu.PrintArea" localSheetId="26" hidden="1">'Attacht 10'!$A$1:$E$31</definedName>
    <definedName name="Z_38BECF6E_1A53_4F98_87B9_44F2C5F77E08_.wvu.PrintArea" localSheetId="12" hidden="1">'Attacht 4'!$A$1:$E$28</definedName>
    <definedName name="Z_38BECF6E_1A53_4F98_87B9_44F2C5F77E08_.wvu.PrintArea" localSheetId="14" hidden="1">'Attacht 5'!$A$1:$D$52</definedName>
    <definedName name="Z_38BECF6E_1A53_4F98_87B9_44F2C5F77E08_.wvu.PrintArea" localSheetId="21" hidden="1">'Attacht 8'!$A$1:$E$88</definedName>
    <definedName name="Z_38BECF6E_1A53_4F98_87B9_44F2C5F77E08_.wvu.PrintArea" localSheetId="22" hidden="1">'Attacht 9'!$A$1:$L$89</definedName>
    <definedName name="Z_38BECF6E_1A53_4F98_87B9_44F2C5F77E08_.wvu.PrintArea" localSheetId="27" hidden="1">'Bid Form 1st Envelope '!$A$1:$F$119</definedName>
    <definedName name="Z_38BECF6E_1A53_4F98_87B9_44F2C5F77E08_.wvu.PrintTitles" localSheetId="14" hidden="1">'Attacht 5'!$18:$18</definedName>
    <definedName name="Z_38BECF6E_1A53_4F98_87B9_44F2C5F77E08_.wvu.Rows" localSheetId="23" hidden="1">'Attach 17'!$26:$26,'Attach 17'!$32:$209</definedName>
    <definedName name="Z_38BECF6E_1A53_4F98_87B9_44F2C5F77E08_.wvu.Rows" localSheetId="10" hidden="1">'Attach 5'!$4:$4</definedName>
    <definedName name="Z_38BECF6E_1A53_4F98_87B9_44F2C5F77E08_.wvu.Rows" localSheetId="26" hidden="1">'Attacht 10'!$13:$13,'Attacht 10'!$20:$28</definedName>
    <definedName name="Z_38BECF6E_1A53_4F98_87B9_44F2C5F77E08_.wvu.Rows" localSheetId="21" hidden="1">'Attacht 8'!#REF!</definedName>
    <definedName name="Z_3AF5D368_0F40_4903_B06B_A4E8DE0BBD2F_.wvu.Cols" localSheetId="2" hidden="1">'Names of Bidder'!$L:$L</definedName>
    <definedName name="Z_3AF5D368_0F40_4903_B06B_A4E8DE0BBD2F_.wvu.PrintArea" localSheetId="2" hidden="1">'Names of Bidder'!$B$1:$E$35</definedName>
    <definedName name="Z_43BCBF1E_CDCF_4541_8D79_87EDCECBC1FD_.wvu.Cols" localSheetId="10" hidden="1">'Attach 5'!$H:$H</definedName>
    <definedName name="Z_43BCBF1E_CDCF_4541_8D79_87EDCECBC1FD_.wvu.Cols" localSheetId="12" hidden="1">'Attacht 4'!$H:$H</definedName>
    <definedName name="Z_43BCBF1E_CDCF_4541_8D79_87EDCECBC1FD_.wvu.Cols" localSheetId="21" hidden="1">'Attacht 8'!$H:$H</definedName>
    <definedName name="Z_43BCBF1E_CDCF_4541_8D79_87EDCECBC1FD_.wvu.PrintArea" localSheetId="15" hidden="1">'Attach 10'!$A$1:$E$23</definedName>
    <definedName name="Z_43BCBF1E_CDCF_4541_8D79_87EDCECBC1FD_.wvu.PrintArea" localSheetId="24" hidden="1">'Attach 18'!$A$1:$E$24</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3" hidden="1">'Attach 7'!$A$1:$E$28</definedName>
    <definedName name="Z_43BCBF1E_CDCF_4541_8D79_87EDCECBC1FD_.wvu.PrintArea" localSheetId="16" hidden="1">'Attachmt 5'!$A$1:$E$85</definedName>
    <definedName name="Z_43BCBF1E_CDCF_4541_8D79_87EDCECBC1FD_.wvu.PrintArea" localSheetId="18" hidden="1">'Attachmt 6'!$A$1:$E$29</definedName>
    <definedName name="Z_43BCBF1E_CDCF_4541_8D79_87EDCECBC1FD_.wvu.PrintArea" localSheetId="19" hidden="1">'Attachmt 7'!$A$1:$E$29</definedName>
    <definedName name="Z_43BCBF1E_CDCF_4541_8D79_87EDCECBC1FD_.wvu.PrintArea" localSheetId="26" hidden="1">'Attacht 10'!$A$1:$E$35</definedName>
    <definedName name="Z_43BCBF1E_CDCF_4541_8D79_87EDCECBC1FD_.wvu.PrintArea" localSheetId="12" hidden="1">'Attacht 4'!$A$1:$E$51</definedName>
    <definedName name="Z_43BCBF1E_CDCF_4541_8D79_87EDCECBC1FD_.wvu.PrintArea" localSheetId="14" hidden="1">'Attacht 5'!$A$1:$D$52</definedName>
    <definedName name="Z_43BCBF1E_CDCF_4541_8D79_87EDCECBC1FD_.wvu.PrintArea" localSheetId="21" hidden="1">'Attacht 8'!$A$1:$E$89</definedName>
    <definedName name="Z_43BCBF1E_CDCF_4541_8D79_87EDCECBC1FD_.wvu.PrintArea" localSheetId="22" hidden="1">'Attacht 9'!$A$1:$L$89</definedName>
    <definedName name="Z_43BCBF1E_CDCF_4541_8D79_87EDCECBC1FD_.wvu.PrintArea" localSheetId="27" hidden="1">'Bid Form 1st Envelope '!$A$1:$F$119</definedName>
    <definedName name="Z_43BCBF1E_CDCF_4541_8D79_87EDCECBC1FD_.wvu.PrintTitles" localSheetId="14" hidden="1">'Attacht 5'!$18:$18</definedName>
    <definedName name="Z_43BCBF1E_CDCF_4541_8D79_87EDCECBC1FD_.wvu.Rows" localSheetId="21" hidden="1">'Attacht 8'!$13:$14,'Attacht 8'!#REF!</definedName>
    <definedName name="Z_477F7E43_D393_45BA_B99B_D838E4629B5D_.wvu.Cols" localSheetId="10" hidden="1">'Attach 5'!$H:$H</definedName>
    <definedName name="Z_477F7E43_D393_45BA_B99B_D838E4629B5D_.wvu.Cols" localSheetId="12" hidden="1">'Attacht 4'!$H:$H</definedName>
    <definedName name="Z_477F7E43_D393_45BA_B99B_D838E4629B5D_.wvu.Cols" localSheetId="21" hidden="1">'Attacht 8'!$H:$H</definedName>
    <definedName name="Z_477F7E43_D393_45BA_B99B_D838E4629B5D_.wvu.PrintArea" localSheetId="15" hidden="1">'Attach 10'!$A$1:$E$23</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3" hidden="1">'Attach 7'!$A$1:$E$28</definedName>
    <definedName name="Z_477F7E43_D393_45BA_B99B_D838E4629B5D_.wvu.PrintArea" localSheetId="20" hidden="1">'Attach 7-IP'!$A$8:$I$225</definedName>
    <definedName name="Z_477F7E43_D393_45BA_B99B_D838E4629B5D_.wvu.PrintArea" localSheetId="16" hidden="1">'Attachmt 5'!$A$1:$E$29</definedName>
    <definedName name="Z_477F7E43_D393_45BA_B99B_D838E4629B5D_.wvu.PrintArea" localSheetId="18" hidden="1">'Attachmt 6'!$A$1:$E$27</definedName>
    <definedName name="Z_477F7E43_D393_45BA_B99B_D838E4629B5D_.wvu.PrintArea" localSheetId="19" hidden="1">'Attachmt 7'!$A$1:$E$29</definedName>
    <definedName name="Z_477F7E43_D393_45BA_B99B_D838E4629B5D_.wvu.PrintArea" localSheetId="26" hidden="1">'Attacht 10'!$A$1:$E$31</definedName>
    <definedName name="Z_477F7E43_D393_45BA_B99B_D838E4629B5D_.wvu.PrintArea" localSheetId="12" hidden="1">'Attacht 4'!$A$1:$E$28</definedName>
    <definedName name="Z_477F7E43_D393_45BA_B99B_D838E4629B5D_.wvu.PrintArea" localSheetId="14" hidden="1">'Attacht 5'!$A$1:$D$52</definedName>
    <definedName name="Z_477F7E43_D393_45BA_B99B_D838E4629B5D_.wvu.PrintArea" localSheetId="21" hidden="1">'Attacht 8'!$A$1:$E$88</definedName>
    <definedName name="Z_477F7E43_D393_45BA_B99B_D838E4629B5D_.wvu.PrintArea" localSheetId="22" hidden="1">'Attacht 9'!$A$1:$L$89</definedName>
    <definedName name="Z_477F7E43_D393_45BA_B99B_D838E4629B5D_.wvu.PrintArea" localSheetId="27" hidden="1">'Bid Form 1st Envelope '!$A$1:$F$119</definedName>
    <definedName name="Z_477F7E43_D393_45BA_B99B_D838E4629B5D_.wvu.PrintTitles" localSheetId="14" hidden="1">'Attacht 5'!$18:$18</definedName>
    <definedName name="Z_477F7E43_D393_45BA_B99B_D838E4629B5D_.wvu.Rows" localSheetId="23" hidden="1">'Attach 17'!$26:$26,'Attach 17'!$32:$209</definedName>
    <definedName name="Z_477F7E43_D393_45BA_B99B_D838E4629B5D_.wvu.Rows" localSheetId="10" hidden="1">'Attach 5'!$4:$4</definedName>
    <definedName name="Z_477F7E43_D393_45BA_B99B_D838E4629B5D_.wvu.Rows" localSheetId="26" hidden="1">'Attacht 10'!$13:$13,'Attacht 10'!$20:$28</definedName>
    <definedName name="Z_477F7E43_D393_45BA_B99B_D838E4629B5D_.wvu.Rows" localSheetId="21" hidden="1">'Attacht 8'!#REF!</definedName>
    <definedName name="Z_47D52ECC_373D_4A7A_838F_7112A4A0A94F_.wvu.Cols" localSheetId="25" hidden="1">'Attach 18 SP'!$J:$P</definedName>
    <definedName name="Z_47D52ECC_373D_4A7A_838F_7112A4A0A94F_.wvu.PrintArea" localSheetId="25" hidden="1">'Attach 18 SP'!$A$7:$I$157</definedName>
    <definedName name="Z_47D52ECC_373D_4A7A_838F_7112A4A0A94F_.wvu.Rows" localSheetId="25" hidden="1">'Attach 18 SP'!$149:$153</definedName>
    <definedName name="Z_494F6778_23FE_4AAC_B37D_6C7543FC13B9_.wvu.Cols" localSheetId="10" hidden="1">'Attach 5'!$H:$H</definedName>
    <definedName name="Z_494F6778_23FE_4AAC_B37D_6C7543FC13B9_.wvu.Cols" localSheetId="6" hidden="1">'Attach-3 (QR)'!#REF!</definedName>
    <definedName name="Z_494F6778_23FE_4AAC_B37D_6C7543FC13B9_.wvu.Cols" localSheetId="4" hidden="1">'Attach-3 (QR)_old'!$I:$K</definedName>
    <definedName name="Z_494F6778_23FE_4AAC_B37D_6C7543FC13B9_.wvu.Cols" localSheetId="12" hidden="1">'Attacht 4'!$H:$H</definedName>
    <definedName name="Z_494F6778_23FE_4AAC_B37D_6C7543FC13B9_.wvu.Cols" localSheetId="21" hidden="1">'Attacht 8'!$H:$H</definedName>
    <definedName name="Z_494F6778_23FE_4AAC_B37D_6C7543FC13B9_.wvu.PrintArea" localSheetId="15" hidden="1">'Attach 10'!$A$1:$E$23</definedName>
    <definedName name="Z_494F6778_23FE_4AAC_B37D_6C7543FC13B9_.wvu.PrintArea" localSheetId="24" hidden="1">'Attach 18'!$A$1:$E$24</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3" hidden="1">'Attach 7'!$A$1:$E$28</definedName>
    <definedName name="Z_494F6778_23FE_4AAC_B37D_6C7543FC13B9_.wvu.PrintArea" localSheetId="20" hidden="1">'Attach 7-IP'!$A$8:$I$225</definedName>
    <definedName name="Z_494F6778_23FE_4AAC_B37D_6C7543FC13B9_.wvu.PrintArea" localSheetId="6" hidden="1">'Attach-3 (QR)'!$A$1:$H$156</definedName>
    <definedName name="Z_494F6778_23FE_4AAC_B37D_6C7543FC13B9_.wvu.PrintArea" localSheetId="4" hidden="1">'Attach-3 (QR)_old'!$A$1:$H$407</definedName>
    <definedName name="Z_494F6778_23FE_4AAC_B37D_6C7543FC13B9_.wvu.PrintArea" localSheetId="16" hidden="1">'Attachmt 5'!$A$1:$E$85</definedName>
    <definedName name="Z_494F6778_23FE_4AAC_B37D_6C7543FC13B9_.wvu.PrintArea" localSheetId="18" hidden="1">'Attachmt 6'!$A$1:$E$29</definedName>
    <definedName name="Z_494F6778_23FE_4AAC_B37D_6C7543FC13B9_.wvu.PrintArea" localSheetId="19" hidden="1">'Attachmt 7'!$A$1:$E$29</definedName>
    <definedName name="Z_494F6778_23FE_4AAC_B37D_6C7543FC13B9_.wvu.PrintArea" localSheetId="26" hidden="1">'Attacht 10'!$A$1:$E$35</definedName>
    <definedName name="Z_494F6778_23FE_4AAC_B37D_6C7543FC13B9_.wvu.PrintArea" localSheetId="12" hidden="1">'Attacht 4'!$A$1:$E$51</definedName>
    <definedName name="Z_494F6778_23FE_4AAC_B37D_6C7543FC13B9_.wvu.PrintArea" localSheetId="14" hidden="1">'Attacht 5'!$A$1:$D$52</definedName>
    <definedName name="Z_494F6778_23FE_4AAC_B37D_6C7543FC13B9_.wvu.PrintArea" localSheetId="21" hidden="1">'Attacht 8'!$A$1:$E$88</definedName>
    <definedName name="Z_494F6778_23FE_4AAC_B37D_6C7543FC13B9_.wvu.PrintArea" localSheetId="22" hidden="1">'Attacht 9'!$A$1:$L$89</definedName>
    <definedName name="Z_494F6778_23FE_4AAC_B37D_6C7543FC13B9_.wvu.PrintArea" localSheetId="27" hidden="1">'Bid Form 1st Envelope '!$A$1:$F$119</definedName>
    <definedName name="Z_494F6778_23FE_4AAC_B37D_6C7543FC13B9_.wvu.PrintTitles" localSheetId="14" hidden="1">'Attacht 5'!$18:$18</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94F6778_23FE_4AAC_B37D_6C7543FC13B9_.wvu.Rows" localSheetId="21" hidden="1">'Attacht 8'!#REF!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F65FF32_EC61_4022_A399_2986D7B6B8B3_.wvu.PrintArea" localSheetId="2" hidden="1">'Names of Bidder'!$B$1:$E$35</definedName>
    <definedName name="Z_4FC0AD0E_817E_4CA2_8399_B627A39139DF_.wvu.Cols" localSheetId="25" hidden="1">'Attach 18 SP'!$J:$P</definedName>
    <definedName name="Z_4FC0AD0E_817E_4CA2_8399_B627A39139DF_.wvu.PrintArea" localSheetId="25" hidden="1">'Attach 18 SP'!$A$8:$I$157</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476C51C_4037_4B28_A818_10D7CDF0C66A_.wvu.Cols" localSheetId="4" hidden="1">'Attach-3 (QR)_old'!$J:$AB</definedName>
    <definedName name="Z_5476C51C_4037_4B28_A818_10D7CDF0C66A_.wvu.Cols" localSheetId="12" hidden="1">'Attacht 4'!$H:$H</definedName>
    <definedName name="Z_5476C51C_4037_4B28_A818_10D7CDF0C66A_.wvu.Cols" localSheetId="17" hidden="1">'Attacht 7'!$F:$H</definedName>
    <definedName name="Z_5476C51C_4037_4B28_A818_10D7CDF0C66A_.wvu.Cols" localSheetId="21" hidden="1">'Attacht 8'!$H:$H,'Attacht 8'!$L:$N</definedName>
    <definedName name="Z_5476C51C_4037_4B28_A818_10D7CDF0C66A_.wvu.Cols" localSheetId="27" hidden="1">'Bid Form 1st Envelope '!$J:$J,'Bid Form 1st Envelope '!$Z:$AH</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10'!$A$1:$F$18</definedName>
    <definedName name="Z_5476C51C_4037_4B28_A818_10D7CDF0C66A_.wvu.PrintArea" localSheetId="23" hidden="1">'Attach 17'!$A$1:$E$33</definedName>
    <definedName name="Z_5476C51C_4037_4B28_A818_10D7CDF0C66A_.wvu.PrintArea" localSheetId="24" hidden="1">'Attach 18'!$A$1:$E$21</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3" hidden="1">'Attach 7'!$A$1:$E$24</definedName>
    <definedName name="Z_5476C51C_4037_4B28_A818_10D7CDF0C66A_.wvu.PrintArea" localSheetId="20" hidden="1">'Attach 7-IP'!$A$8:$I$225</definedName>
    <definedName name="Z_5476C51C_4037_4B28_A818_10D7CDF0C66A_.wvu.PrintArea" localSheetId="6" hidden="1">'Attach-3 (QR)'!$A$1:$H$156</definedName>
    <definedName name="Z_5476C51C_4037_4B28_A818_10D7CDF0C66A_.wvu.PrintArea" localSheetId="4" hidden="1">'Attach-3 (QR)_old'!$A$1:$J$407</definedName>
    <definedName name="Z_5476C51C_4037_4B28_A818_10D7CDF0C66A_.wvu.PrintArea" localSheetId="16" hidden="1">'Attachmt 5'!$A$1:$E$86</definedName>
    <definedName name="Z_5476C51C_4037_4B28_A818_10D7CDF0C66A_.wvu.PrintArea" localSheetId="18" hidden="1">'Attachmt 6'!$A$1:$E$26</definedName>
    <definedName name="Z_5476C51C_4037_4B28_A818_10D7CDF0C66A_.wvu.PrintArea" localSheetId="19" hidden="1">'Attachmt 7'!$A$1:$E$26</definedName>
    <definedName name="Z_5476C51C_4037_4B28_A818_10D7CDF0C66A_.wvu.PrintArea" localSheetId="26" hidden="1">'Attacht 10'!$A$1:$E$31</definedName>
    <definedName name="Z_5476C51C_4037_4B28_A818_10D7CDF0C66A_.wvu.PrintArea" localSheetId="12" hidden="1">'Attacht 4'!$A$1:$E$31</definedName>
    <definedName name="Z_5476C51C_4037_4B28_A818_10D7CDF0C66A_.wvu.PrintArea" localSheetId="14" hidden="1">'Attacht 5'!$A$1:$F$51</definedName>
    <definedName name="Z_5476C51C_4037_4B28_A818_10D7CDF0C66A_.wvu.PrintArea" localSheetId="17" hidden="1">'Attacht 7'!$A$1:$F$42</definedName>
    <definedName name="Z_5476C51C_4037_4B28_A818_10D7CDF0C66A_.wvu.PrintArea" localSheetId="21" hidden="1">'Attacht 8'!$A$1:$E$88</definedName>
    <definedName name="Z_5476C51C_4037_4B28_A818_10D7CDF0C66A_.wvu.PrintArea" localSheetId="22" hidden="1">'Attacht 9'!$A$1:$L$89</definedName>
    <definedName name="Z_5476C51C_4037_4B28_A818_10D7CDF0C66A_.wvu.PrintArea" localSheetId="27" hidden="1">'Bid Form 1st Envelope '!$A$1:$I$118</definedName>
    <definedName name="Z_5476C51C_4037_4B28_A818_10D7CDF0C66A_.wvu.PrintArea" localSheetId="1" hidden="1">Cover!$A$1:$F$31</definedName>
    <definedName name="Z_5476C51C_4037_4B28_A818_10D7CDF0C66A_.wvu.PrintArea" localSheetId="2" hidden="1">'Names of Bidder'!$B$1:$G$38</definedName>
    <definedName name="Z_5476C51C_4037_4B28_A818_10D7CDF0C66A_.wvu.PrintTitles" localSheetId="14" hidden="1">'Attacht 5'!$18:$18</definedName>
    <definedName name="Z_5476C51C_4037_4B28_A818_10D7CDF0C66A_.wvu.Rows" localSheetId="23" hidden="1">'Attach 17'!$26:$26,'Attach 17'!$32:$209</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6" hidden="1">'Attach-3 (QR)'!$19:$23,'Attach-3 (QR)'!$25:$25,'Attach-3 (QR)'!$35:$35,'Attach-3 (QR)'!#REF!,'Attach-3 (QR)'!#REF!,'Attach-3 (QR)'!#REF!,'Attach-3 (QR)'!$95:$95,'Attach-3 (QR)'!#REF!</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26" hidden="1">'Attacht 10'!$13:$13,'Attacht 10'!$20:$28</definedName>
    <definedName name="Z_5476C51C_4037_4B28_A818_10D7CDF0C66A_.wvu.Rows" localSheetId="14" hidden="1">'Attacht 5'!$26:$28</definedName>
    <definedName name="Z_5476C51C_4037_4B28_A818_10D7CDF0C66A_.wvu.Rows" localSheetId="17" hidden="1">'Attacht 7'!$4:$4</definedName>
    <definedName name="Z_5476C51C_4037_4B28_A818_10D7CDF0C66A_.wvu.Rows" localSheetId="21" hidden="1">'Attacht 8'!#REF!</definedName>
    <definedName name="Z_5476C51C_4037_4B28_A818_10D7CDF0C66A_.wvu.Rows" localSheetId="27" hidden="1">'Bid Form 1st Envelope '!$22:$22,'Bid Form 1st Envelope '!$28:$29,'Bid Form 1st Envelope '!$102:$102,'Bid Form 1st Envelope '!$105:$106</definedName>
    <definedName name="Z_5476C51C_4037_4B28_A818_10D7CDF0C66A_.wvu.Rows" localSheetId="2" hidden="1">'Names of Bidder'!$6:$7,'Names of Bidder'!$23:$26,'Names of Bidder'!$28:$31</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(QR)'!#REF!,'Attach-3 (QR)'!#REF!</definedName>
    <definedName name="Z_57EC2AB3_459C_475C_AFE6_EBB6882FA67E_.wvu.Cols" localSheetId="4" hidden="1">'Attach-3 (QR)_old'!$I:$I,'Attach-3 (QR)_old'!$K:$M</definedName>
    <definedName name="Z_57EC2AB3_459C_475C_AFE6_EBB6882FA67E_.wvu.PrintArea" localSheetId="6" hidden="1">'Attach-3 (QR)'!$A$1:$H$156</definedName>
    <definedName name="Z_57EC2AB3_459C_475C_AFE6_EBB6882FA67E_.wvu.PrintArea" localSheetId="4" hidden="1">'Attach-3 (QR)_old'!$A$1:$H$407</definedName>
    <definedName name="Z_5802F788_6BC6_4DD2_9B34_FB4B8F376754_.wvu.Cols" localSheetId="6" hidden="1">'Attach-3 (QR)'!#REF!</definedName>
    <definedName name="Z_5802F788_6BC6_4DD2_9B34_FB4B8F376754_.wvu.PrintArea" localSheetId="6" hidden="1">'Attach-3 (QR)'!$A$1:$H$156</definedName>
    <definedName name="Z_5802F788_6BC6_4DD2_9B34_FB4B8F376754_.wvu.Rows" localSheetId="6" hidden="1">'Attach-3 (QR)'!$19:$23,'Attach-3 (QR)'!$25:$25,'Attach-3 (QR)'!$35:$35,'Attach-3 (QR)'!#REF!,'Attach-3 (QR)'!#REF!,'Attach-3 (QR)'!#REF!,'Attach-3 (QR)'!$95:$95,'Attach-3 (QR)'!#REF!</definedName>
    <definedName name="Z_582CF44B_0703_4CA2_AB84_00685031CD39_.wvu.Cols" localSheetId="6" hidden="1">'Attach-3 (QR)'!#REF!</definedName>
    <definedName name="Z_582CF44B_0703_4CA2_AB84_00685031CD39_.wvu.Cols" localSheetId="4" hidden="1">'Attach-3 (QR)_old'!$M:$O</definedName>
    <definedName name="Z_582CF44B_0703_4CA2_AB84_00685031CD39_.wvu.PrintArea" localSheetId="6" hidden="1">'Attach-3 (QR)'!$A$1:$H$156</definedName>
    <definedName name="Z_582CF44B_0703_4CA2_AB84_00685031CD39_.wvu.PrintArea" localSheetId="4" hidden="1">'Attach-3 (QR)_old'!$A$1:$H$407</definedName>
    <definedName name="Z_582CF44B_0703_4CA2_AB84_00685031CD39_.wvu.Rows" localSheetId="6" hidden="1">'Attach-3 (QR)'!#REF!,'Attach-3 (QR)'!#REF!,'Attach-3 (QR)'!#REF!,'Attach-3 (QR)'!#REF!,'Attach-3 (QR)'!#REF!,'Attach-3 (QR)'!$95:$95,'Attach-3 (QR)'!#REF!,'Attach-3 (QR)'!#REF!,'Attach-3 (QR)'!#REF!</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'Attacht 7'!$F:$F</definedName>
    <definedName name="Z_5B8D5D4A_E3F3_4270_9E8A_31566626E806_.wvu.Cols" localSheetId="2" hidden="1">'Names of Bidder'!$L:$L</definedName>
    <definedName name="Z_5B8D5D4A_E3F3_4270_9E8A_31566626E806_.wvu.PrintArea" localSheetId="17" hidden="1">'Attacht 7'!$A$1:$E$42</definedName>
    <definedName name="Z_5B8D5D4A_E3F3_4270_9E8A_31566626E806_.wvu.PrintArea" localSheetId="2" hidden="1">'Names of Bidder'!$B$1:$G$38</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D67CA2D_8BB3_4F00_894F_4872C1BBE88F_.wvu.Cols" localSheetId="4" hidden="1">'Attach-3 (QR)_old'!$J:$AB</definedName>
    <definedName name="Z_5D67CA2D_8BB3_4F00_894F_4872C1BBE88F_.wvu.Cols" localSheetId="12" hidden="1">'Attacht 4'!$H:$H</definedName>
    <definedName name="Z_5D67CA2D_8BB3_4F00_894F_4872C1BBE88F_.wvu.Cols" localSheetId="17" hidden="1">'Attacht 7'!$F:$H</definedName>
    <definedName name="Z_5D67CA2D_8BB3_4F00_894F_4872C1BBE88F_.wvu.Cols" localSheetId="21" hidden="1">'Attacht 8'!$H:$H,'Attacht 8'!$L:$N</definedName>
    <definedName name="Z_5D67CA2D_8BB3_4F00_894F_4872C1BBE88F_.wvu.Cols" localSheetId="27" hidden="1">'Bid Form 1st Envelope '!$J:$J,'Bid Form 1st Envelope '!$Z:$AH</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10'!$A$1:$F$18</definedName>
    <definedName name="Z_5D67CA2D_8BB3_4F00_894F_4872C1BBE88F_.wvu.PrintArea" localSheetId="23" hidden="1">'Attach 17'!$A$1:$E$33</definedName>
    <definedName name="Z_5D67CA2D_8BB3_4F00_894F_4872C1BBE88F_.wvu.PrintArea" localSheetId="24" hidden="1">'Attach 18'!$A$1:$E$21</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3" hidden="1">'Attach 7'!$A$1:$E$24</definedName>
    <definedName name="Z_5D67CA2D_8BB3_4F00_894F_4872C1BBE88F_.wvu.PrintArea" localSheetId="20" hidden="1">'Attach 7-IP'!$A$8:$I$225</definedName>
    <definedName name="Z_5D67CA2D_8BB3_4F00_894F_4872C1BBE88F_.wvu.PrintArea" localSheetId="6" hidden="1">'Attach-3 (QR)'!$A$1:$H$156</definedName>
    <definedName name="Z_5D67CA2D_8BB3_4F00_894F_4872C1BBE88F_.wvu.PrintArea" localSheetId="4" hidden="1">'Attach-3 (QR)_old'!$A$1:$J$407</definedName>
    <definedName name="Z_5D67CA2D_8BB3_4F00_894F_4872C1BBE88F_.wvu.PrintArea" localSheetId="16" hidden="1">'Attachmt 5'!$A$1:$E$86</definedName>
    <definedName name="Z_5D67CA2D_8BB3_4F00_894F_4872C1BBE88F_.wvu.PrintArea" localSheetId="18" hidden="1">'Attachmt 6'!$A$1:$E$26</definedName>
    <definedName name="Z_5D67CA2D_8BB3_4F00_894F_4872C1BBE88F_.wvu.PrintArea" localSheetId="19" hidden="1">'Attachmt 7'!$A$1:$E$26</definedName>
    <definedName name="Z_5D67CA2D_8BB3_4F00_894F_4872C1BBE88F_.wvu.PrintArea" localSheetId="26" hidden="1">'Attacht 10'!$A$1:$E$31</definedName>
    <definedName name="Z_5D67CA2D_8BB3_4F00_894F_4872C1BBE88F_.wvu.PrintArea" localSheetId="12" hidden="1">'Attacht 4'!$A$1:$E$28</definedName>
    <definedName name="Z_5D67CA2D_8BB3_4F00_894F_4872C1BBE88F_.wvu.PrintArea" localSheetId="14" hidden="1">'Attacht 5'!$A$1:$F$51</definedName>
    <definedName name="Z_5D67CA2D_8BB3_4F00_894F_4872C1BBE88F_.wvu.PrintArea" localSheetId="17" hidden="1">'Attacht 7'!$A$1:$F$42</definedName>
    <definedName name="Z_5D67CA2D_8BB3_4F00_894F_4872C1BBE88F_.wvu.PrintArea" localSheetId="21" hidden="1">'Attacht 8'!$A$1:$E$88</definedName>
    <definedName name="Z_5D67CA2D_8BB3_4F00_894F_4872C1BBE88F_.wvu.PrintArea" localSheetId="22" hidden="1">'Attacht 9'!$A$1:$L$89</definedName>
    <definedName name="Z_5D67CA2D_8BB3_4F00_894F_4872C1BBE88F_.wvu.PrintArea" localSheetId="27" hidden="1">'Bid Form 1st Envelope '!$A$1:$I$118</definedName>
    <definedName name="Z_5D67CA2D_8BB3_4F00_894F_4872C1BBE88F_.wvu.PrintArea" localSheetId="1" hidden="1">Cover!$A$1:$F$31</definedName>
    <definedName name="Z_5D67CA2D_8BB3_4F00_894F_4872C1BBE88F_.wvu.PrintArea" localSheetId="2" hidden="1">'Names of Bidder'!$B$1:$G$38</definedName>
    <definedName name="Z_5D67CA2D_8BB3_4F00_894F_4872C1BBE88F_.wvu.PrintTitles" localSheetId="14" hidden="1">'Attacht 5'!$18:$18</definedName>
    <definedName name="Z_5D67CA2D_8BB3_4F00_894F_4872C1BBE88F_.wvu.Rows" localSheetId="23" hidden="1">'Attach 17'!$26:$26,'Attach 17'!$32:$209</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6" hidden="1">'Attach-3 (QR)'!$19:$23,'Attach-3 (QR)'!$25:$25,'Attach-3 (QR)'!$35:$35,'Attach-3 (QR)'!#REF!,'Attach-3 (QR)'!#REF!,'Attach-3 (QR)'!#REF!,'Attach-3 (QR)'!$95:$95,'Attach-3 (QR)'!#REF!</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26" hidden="1">'Attacht 10'!$13:$13,'Attacht 10'!$20:$28</definedName>
    <definedName name="Z_5D67CA2D_8BB3_4F00_894F_4872C1BBE88F_.wvu.Rows" localSheetId="14" hidden="1">'Attacht 5'!$26:$28</definedName>
    <definedName name="Z_5D67CA2D_8BB3_4F00_894F_4872C1BBE88F_.wvu.Rows" localSheetId="17" hidden="1">'Attacht 7'!$4:$4</definedName>
    <definedName name="Z_5D67CA2D_8BB3_4F00_894F_4872C1BBE88F_.wvu.Rows" localSheetId="21" hidden="1">'Attacht 8'!#REF!</definedName>
    <definedName name="Z_5D67CA2D_8BB3_4F00_894F_4872C1BBE88F_.wvu.Rows" localSheetId="27" hidden="1">'Bid Form 1st Envelope '!$28:$29,'Bid Form 1st Envelope '!$102:$102,'Bid Form 1st Envelope '!$105:$106</definedName>
    <definedName name="Z_5D67CA2D_8BB3_4F00_894F_4872C1BBE88F_.wvu.Rows" localSheetId="2" hidden="1">'Names of Bidder'!$6:$7,'Names of Bidder'!$23:$26,'Names of Bidder'!$28:$31</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'Attacht 7'!$F:$F</definedName>
    <definedName name="Z_5FD74E67_DB24_44D3_983B_19D633AA18A1_.wvu.Cols" localSheetId="2" hidden="1">'Names of Bidder'!$L:$L</definedName>
    <definedName name="Z_5FD74E67_DB24_44D3_983B_19D633AA18A1_.wvu.PrintArea" localSheetId="17" hidden="1">'Attacht 7'!$A$1:$E$42</definedName>
    <definedName name="Z_5FD74E67_DB24_44D3_983B_19D633AA18A1_.wvu.PrintArea" localSheetId="2" hidden="1">'Names of Bidder'!$B$1:$G$38</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Bidder'!$B$1:$E$35</definedName>
    <definedName name="Z_611D8B62_9C40_451B_ABB4_92F111B2BF43_.wvu.Rows" localSheetId="25" hidden="1">'Attach 18 SP'!#REF!,'Attach 18 SP'!#REF!,'Attach 18 SP'!#REF!,'Attach 18 SP'!#REF!,'Attach 18 SP'!#REF!,'Attach 18 SP'!$149:$153</definedName>
    <definedName name="Z_696D4A13_5E44_4B16_B107_EB70ABB06CBE_.wvu.Cols" localSheetId="25" hidden="1">'Attach 18 SP'!$J:$AO</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696D4A13_5E44_4B16_B107_EB70ABB06CBE_.wvu.Cols" localSheetId="4" hidden="1">'Attach-3 (QR)_old'!$J:$AB</definedName>
    <definedName name="Z_696D4A13_5E44_4B16_B107_EB70ABB06CBE_.wvu.Cols" localSheetId="12" hidden="1">'Attacht 4'!$H:$H</definedName>
    <definedName name="Z_696D4A13_5E44_4B16_B107_EB70ABB06CBE_.wvu.Cols" localSheetId="17" hidden="1">'Attacht 7'!$F:$H</definedName>
    <definedName name="Z_696D4A13_5E44_4B16_B107_EB70ABB06CBE_.wvu.Cols" localSheetId="21" hidden="1">'Attacht 8'!$H:$H,'Attacht 8'!$L:$N</definedName>
    <definedName name="Z_696D4A13_5E44_4B16_B107_EB70ABB06CBE_.wvu.Cols" localSheetId="27" hidden="1">'Bid Form 1st Envelope '!$J:$J,'Bid Form 1st Envelope '!$Z:$AH</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10'!$A$1:$F$18</definedName>
    <definedName name="Z_696D4A13_5E44_4B16_B107_EB70ABB06CBE_.wvu.PrintArea" localSheetId="23" hidden="1">'Attach 17'!$A$1:$E$33</definedName>
    <definedName name="Z_696D4A13_5E44_4B16_B107_EB70ABB06CBE_.wvu.PrintArea" localSheetId="24" hidden="1">'Attach 18'!$A$1:$E$21</definedName>
    <definedName name="Z_696D4A13_5E44_4B16_B107_EB70ABB06CBE_.wvu.PrintArea" localSheetId="25" hidden="1">'Attach 18 SP'!$A$7:$I$157</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3" hidden="1">'Attach 7'!$A$1:$E$24</definedName>
    <definedName name="Z_696D4A13_5E44_4B16_B107_EB70ABB06CBE_.wvu.PrintArea" localSheetId="20" hidden="1">'Attach 7-IP'!$A$8:$I$225</definedName>
    <definedName name="Z_696D4A13_5E44_4B16_B107_EB70ABB06CBE_.wvu.PrintArea" localSheetId="6" hidden="1">'Attach-3 (QR)'!$A$1:$H$156</definedName>
    <definedName name="Z_696D4A13_5E44_4B16_B107_EB70ABB06CBE_.wvu.PrintArea" localSheetId="4" hidden="1">'Attach-3 (QR)_old'!$A$1:$J$407</definedName>
    <definedName name="Z_696D4A13_5E44_4B16_B107_EB70ABB06CBE_.wvu.PrintArea" localSheetId="16" hidden="1">'Attachmt 5'!$A$1:$E$86</definedName>
    <definedName name="Z_696D4A13_5E44_4B16_B107_EB70ABB06CBE_.wvu.PrintArea" localSheetId="18" hidden="1">'Attachmt 6'!$A$1:$E$26</definedName>
    <definedName name="Z_696D4A13_5E44_4B16_B107_EB70ABB06CBE_.wvu.PrintArea" localSheetId="19" hidden="1">'Attachmt 7'!$A$1:$E$26</definedName>
    <definedName name="Z_696D4A13_5E44_4B16_B107_EB70ABB06CBE_.wvu.PrintArea" localSheetId="26" hidden="1">'Attacht 10'!$A$1:$E$31</definedName>
    <definedName name="Z_696D4A13_5E44_4B16_B107_EB70ABB06CBE_.wvu.PrintArea" localSheetId="12" hidden="1">'Attacht 4'!$A$1:$E$31</definedName>
    <definedName name="Z_696D4A13_5E44_4B16_B107_EB70ABB06CBE_.wvu.PrintArea" localSheetId="14" hidden="1">'Attacht 5'!$A$1:$F$51</definedName>
    <definedName name="Z_696D4A13_5E44_4B16_B107_EB70ABB06CBE_.wvu.PrintArea" localSheetId="17" hidden="1">'Attacht 7'!$A$1:$F$42</definedName>
    <definedName name="Z_696D4A13_5E44_4B16_B107_EB70ABB06CBE_.wvu.PrintArea" localSheetId="21" hidden="1">'Attacht 8'!$A$1:$E$88</definedName>
    <definedName name="Z_696D4A13_5E44_4B16_B107_EB70ABB06CBE_.wvu.PrintArea" localSheetId="22" hidden="1">'Attacht 9'!$A$1:$L$89</definedName>
    <definedName name="Z_696D4A13_5E44_4B16_B107_EB70ABB06CBE_.wvu.PrintArea" localSheetId="27" hidden="1">'Bid Form 1st Envelope '!$A$1:$I$118</definedName>
    <definedName name="Z_696D4A13_5E44_4B16_B107_EB70ABB06CBE_.wvu.PrintArea" localSheetId="1" hidden="1">Cover!$A$1:$F$31</definedName>
    <definedName name="Z_696D4A13_5E44_4B16_B107_EB70ABB06CBE_.wvu.PrintArea" localSheetId="2" hidden="1">'Names of Bidder'!$B$1:$G$38</definedName>
    <definedName name="Z_696D4A13_5E44_4B16_B107_EB70ABB06CBE_.wvu.PrintTitles" localSheetId="14" hidden="1">'Attacht 5'!$18:$18</definedName>
    <definedName name="Z_696D4A13_5E44_4B16_B107_EB70ABB06CBE_.wvu.Rows" localSheetId="23" hidden="1">'Attach 17'!$26:$26,'Attach 17'!$32:$209</definedName>
    <definedName name="Z_696D4A13_5E44_4B16_B107_EB70ABB06CBE_.wvu.Rows" localSheetId="25" hidden="1">'Attach 18 SP'!$149:$153</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6" hidden="1">'Attach-3 (QR)'!$19:$23,'Attach-3 (QR)'!$25:$25,'Attach-3 (QR)'!$35:$35,'Attach-3 (QR)'!#REF!,'Attach-3 (QR)'!#REF!,'Attach-3 (QR)'!#REF!,'Attach-3 (QR)'!$95:$95,'Attach-3 (QR)'!#REF!</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26" hidden="1">'Attacht 10'!$13:$13,'Attacht 10'!$20:$28</definedName>
    <definedName name="Z_696D4A13_5E44_4B16_B107_EB70ABB06CBE_.wvu.Rows" localSheetId="14" hidden="1">'Attacht 5'!$26:$28</definedName>
    <definedName name="Z_696D4A13_5E44_4B16_B107_EB70ABB06CBE_.wvu.Rows" localSheetId="17" hidden="1">'Attacht 7'!$4:$4</definedName>
    <definedName name="Z_696D4A13_5E44_4B16_B107_EB70ABB06CBE_.wvu.Rows" localSheetId="21" hidden="1">'Attacht 8'!#REF!</definedName>
    <definedName name="Z_696D4A13_5E44_4B16_B107_EB70ABB06CBE_.wvu.Rows" localSheetId="27" hidden="1">'Bid Form 1st Envelope '!$22:$22,'Bid Form 1st Envelope '!$28:$29,'Bid Form 1st Envelope '!$102:$102,'Bid Form 1st Envelope '!$105:$106</definedName>
    <definedName name="Z_696D4A13_5E44_4B16_B107_EB70ABB06CBE_.wvu.Rows" localSheetId="2" hidden="1">'Names of Bidder'!$6:$7,'Names of Bidder'!$23:$26,'Names of Bidder'!$28:$31</definedName>
    <definedName name="Z_6B2C1320_5106_401D_86E8_03FFC7419150_.wvu.Cols" localSheetId="25" hidden="1">'Attach 18 SP'!$K:$P</definedName>
    <definedName name="Z_6B2C1320_5106_401D_86E8_03FFC7419150_.wvu.Cols" localSheetId="6" hidden="1">'Attach-3 (QR)'!#REF!,'Attach-3 (QR)'!#REF!</definedName>
    <definedName name="Z_6B2C1320_5106_401D_86E8_03FFC7419150_.wvu.Cols" localSheetId="4" hidden="1">'Attach-3 (QR)_old'!$I:$I,'Attach-3 (QR)_old'!$M:$M</definedName>
    <definedName name="Z_6B2C1320_5106_401D_86E8_03FFC7419150_.wvu.Cols" localSheetId="17" hidden="1">'Attacht 7'!$F:$F</definedName>
    <definedName name="Z_6B2C1320_5106_401D_86E8_03FFC7419150_.wvu.PrintArea" localSheetId="25" hidden="1">'Attach 18 SP'!$A$8:$I$157</definedName>
    <definedName name="Z_6B2C1320_5106_401D_86E8_03FFC7419150_.wvu.PrintArea" localSheetId="6" hidden="1">'Attach-3 (QR)'!$A$1:$H$156</definedName>
    <definedName name="Z_6B2C1320_5106_401D_86E8_03FFC7419150_.wvu.PrintArea" localSheetId="4" hidden="1">'Attach-3 (QR)_old'!$A$1:$H$407</definedName>
    <definedName name="Z_6B2C1320_5106_401D_86E8_03FFC7419150_.wvu.PrintArea" localSheetId="17" hidden="1">'Attacht 7'!$A$1:$E$42</definedName>
    <definedName name="Z_6B2C1320_5106_401D_86E8_03FFC7419150_.wvu.Rows" localSheetId="25" hidden="1">'Attach 18 SP'!$41:$41</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DC6C963_9F04_44DD_BC90_C1641F014E55_.wvu.Cols" localSheetId="6" hidden="1">'Attach-3 (QR)'!#REF!</definedName>
    <definedName name="Z_6DC6C963_9F04_44DD_BC90_C1641F014E55_.wvu.PrintArea" localSheetId="6" hidden="1">'Attach-3 (QR)'!$A$1:$H$156</definedName>
    <definedName name="Z_6DC6C963_9F04_44DD_BC90_C1641F014E55_.wvu.Rows" localSheetId="6" hidden="1">'Attach-3 (QR)'!$19:$23,'Attach-3 (QR)'!$25:$25,'Attach-3 (QR)'!$35:$35,'Attach-3 (QR)'!#REF!,'Attach-3 (QR)'!#REF!,'Attach-3 (QR)'!#REF!,'Attach-3 (QR)'!$95:$95,'Attach-3 (QR)'!#REF!</definedName>
    <definedName name="Z_6FD3A41D_DEEE_48F5_96DB_6021F0BEBAF6_.wvu.Cols" localSheetId="6" hidden="1">'Attach-3 (QR)'!#REF!</definedName>
    <definedName name="Z_6FD3A41D_DEEE_48F5_96DB_6021F0BEBAF6_.wvu.Cols" localSheetId="4" hidden="1">'Attach-3 (QR)_old'!$M:$O</definedName>
    <definedName name="Z_6FD3A41D_DEEE_48F5_96DB_6021F0BEBAF6_.wvu.PrintArea" localSheetId="6" hidden="1">'Attach-3 (QR)'!$A$1:$H$156</definedName>
    <definedName name="Z_6FD3A41D_DEEE_48F5_96DB_6021F0BEBAF6_.wvu.PrintArea" localSheetId="4" hidden="1">'Attach-3 (QR)_old'!$A$1:$H$407</definedName>
    <definedName name="Z_6FD3A41D_DEEE_48F5_96DB_6021F0BEBAF6_.wvu.Rows" localSheetId="6" hidden="1">'Attach-3 (QR)'!#REF!,'Attach-3 (QR)'!#REF!,'Attach-3 (QR)'!#REF!,'Attach-3 (QR)'!#REF!,'Attach-3 (QR)'!#REF!,'Attach-3 (QR)'!$95:$95,'Attach-3 (QR)'!#REF!,'Attach-3 (QR)'!#REF!,'Attach-3 (QR)'!#REF!,'Attach-3 (QR)'!$135:$135</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(QR)'!#REF!</definedName>
    <definedName name="Z_70B78559_AE2A_4A85_855C_A3044383137A_.wvu.Cols" localSheetId="4" hidden="1">'Attach-3 (QR)_old'!$J:$P</definedName>
    <definedName name="Z_70B78559_AE2A_4A85_855C_A3044383137A_.wvu.PrintArea" localSheetId="6" hidden="1">'Attach-3 (QR)'!$A$1:$H$156</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(QR)'!#REF!,'Attach-3 (QR)'!$95:$95,'Attach-3 (QR)'!#REF!</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'Attacht 7'!$F:$F</definedName>
    <definedName name="Z_71CED947_16BC_4420_B977_41F665B59AFF_.wvu.Cols" localSheetId="2" hidden="1">'Names of Bidder'!$L:$L</definedName>
    <definedName name="Z_71CED947_16BC_4420_B977_41F665B59AFF_.wvu.PrintArea" localSheetId="17" hidden="1">'Attacht 7'!$A$1:$E$42</definedName>
    <definedName name="Z_71CED947_16BC_4420_B977_41F665B59AFF_.wvu.PrintArea" localSheetId="2" hidden="1">'Names of Bidder'!$B$1:$G$38</definedName>
    <definedName name="Z_728AEB16_F9CD_4198_B4E9_2E28A5E42262_.wvu.Cols" localSheetId="6" hidden="1">'Attach-3 (QR)'!#REF!</definedName>
    <definedName name="Z_728AEB16_F9CD_4198_B4E9_2E28A5E42262_.wvu.Cols" localSheetId="4" hidden="1">'Attach-3 (QR)_old'!$M:$O</definedName>
    <definedName name="Z_728AEB16_F9CD_4198_B4E9_2E28A5E42262_.wvu.PrintArea" localSheetId="6" hidden="1">'Attach-3 (QR)'!$A$1:$H$156</definedName>
    <definedName name="Z_728AEB16_F9CD_4198_B4E9_2E28A5E42262_.wvu.PrintArea" localSheetId="4" hidden="1">'Attach-3 (QR)_old'!$A$1:$H$407</definedName>
    <definedName name="Z_728AEB16_F9CD_4198_B4E9_2E28A5E42262_.wvu.Rows" localSheetId="6" hidden="1">'Attach-3 (QR)'!#REF!,'Attach-3 (QR)'!#REF!,'Attach-3 (QR)'!#REF!,'Attach-3 (QR)'!#REF!,'Attach-3 (QR)'!#REF!,'Attach-3 (QR)'!$95:$95,'Attach-3 (QR)'!#REF!,'Attach-3 (QR)'!#REF!,'Attach-3 (QR)'!#REF!,'Attach-3 (QR)'!$135:$135</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B383D4_8341_48BE_BBCC_63C6785ABF81_.wvu.Cols" localSheetId="25" hidden="1">'Attach 18 SP'!$J:$AO</definedName>
    <definedName name="Z_72B383D4_8341_48BE_BBCC_63C6785ABF81_.wvu.PrintArea" localSheetId="25" hidden="1">'Attach 18 SP'!$A$7:$I$157</definedName>
    <definedName name="Z_72B383D4_8341_48BE_BBCC_63C6785ABF81_.wvu.Rows" localSheetId="25" hidden="1">'Attach 18 SP'!$149:$153</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706378E_40E2_4583_90AF_E6E1DCB3696C_.wvu.Cols" localSheetId="25" hidden="1">'Attach 18 SP'!$J:$AO</definedName>
    <definedName name="Z_7706378E_40E2_4583_90AF_E6E1DCB3696C_.wvu.PrintArea" localSheetId="25" hidden="1">'Attach 18 SP'!$A$7:$I$157</definedName>
    <definedName name="Z_7706378E_40E2_4583_90AF_E6E1DCB3696C_.wvu.Rows" localSheetId="25" hidden="1">'Attach 18 SP'!$149:$153</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10" hidden="1">'Attach 5'!$H:$H</definedName>
    <definedName name="Z_7A9EA6D6_4DDF_43D9_92E6_C6AFAD14E266_.wvu.Cols" localSheetId="12" hidden="1">'Attacht 4'!$H:$H</definedName>
    <definedName name="Z_7A9EA6D6_4DDF_43D9_92E6_C6AFAD14E266_.wvu.Cols" localSheetId="21" hidden="1">'Attacht 8'!$H:$H</definedName>
    <definedName name="Z_7A9EA6D6_4DDF_43D9_92E6_C6AFAD14E266_.wvu.PrintArea" localSheetId="15" hidden="1">'Attach 10'!$A$1:$E$23</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3" hidden="1">'Attach 7'!$A$1:$E$28</definedName>
    <definedName name="Z_7A9EA6D6_4DDF_43D9_92E6_C6AFAD14E266_.wvu.PrintArea" localSheetId="20" hidden="1">'Attach 7-IP'!$A$8:$I$225</definedName>
    <definedName name="Z_7A9EA6D6_4DDF_43D9_92E6_C6AFAD14E266_.wvu.PrintArea" localSheetId="16" hidden="1">'Attachmt 5'!$A$1:$E$29</definedName>
    <definedName name="Z_7A9EA6D6_4DDF_43D9_92E6_C6AFAD14E266_.wvu.PrintArea" localSheetId="18" hidden="1">'Attachmt 6'!$A$1:$E$29</definedName>
    <definedName name="Z_7A9EA6D6_4DDF_43D9_92E6_C6AFAD14E266_.wvu.PrintArea" localSheetId="19" hidden="1">'Attachmt 7'!$A$1:$E$29</definedName>
    <definedName name="Z_7A9EA6D6_4DDF_43D9_92E6_C6AFAD14E266_.wvu.PrintArea" localSheetId="26" hidden="1">'Attacht 10'!$A$1:$E$31</definedName>
    <definedName name="Z_7A9EA6D6_4DDF_43D9_92E6_C6AFAD14E266_.wvu.PrintArea" localSheetId="12" hidden="1">'Attacht 4'!$A$1:$E$28</definedName>
    <definedName name="Z_7A9EA6D6_4DDF_43D9_92E6_C6AFAD14E266_.wvu.PrintArea" localSheetId="14" hidden="1">'Attacht 5'!$A$1:$D$52</definedName>
    <definedName name="Z_7A9EA6D6_4DDF_43D9_92E6_C6AFAD14E266_.wvu.PrintArea" localSheetId="21" hidden="1">'Attacht 8'!$A$1:$E$88</definedName>
    <definedName name="Z_7A9EA6D6_4DDF_43D9_92E6_C6AFAD14E266_.wvu.PrintArea" localSheetId="22" hidden="1">'Attacht 9'!$A$1:$L$89</definedName>
    <definedName name="Z_7A9EA6D6_4DDF_43D9_92E6_C6AFAD14E266_.wvu.PrintArea" localSheetId="27" hidden="1">'Bid Form 1st Envelope '!$A$1:$F$119</definedName>
    <definedName name="Z_7A9EA6D6_4DDF_43D9_92E6_C6AFAD14E266_.wvu.PrintTitles" localSheetId="14" hidden="1">'Attacht 5'!$18:$18</definedName>
    <definedName name="Z_7A9EA6D6_4DDF_43D9_92E6_C6AFAD14E266_.wvu.Rows" localSheetId="23" hidden="1">'Attach 17'!$26:$26,'Attach 17'!$32:$209</definedName>
    <definedName name="Z_7A9EA6D6_4DDF_43D9_92E6_C6AFAD14E266_.wvu.Rows" localSheetId="10" hidden="1">'Attach 5'!$4:$4</definedName>
    <definedName name="Z_7A9EA6D6_4DDF_43D9_92E6_C6AFAD14E266_.wvu.Rows" localSheetId="26" hidden="1">'Attacht 10'!$13:$13,'Attacht 10'!$20:$28</definedName>
    <definedName name="Z_7A9EA6D6_4DDF_43D9_92E6_C6AFAD14E266_.wvu.Rows" localSheetId="21" hidden="1">'Attacht 8'!#REF!</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(QR)'!#REF!</definedName>
    <definedName name="Z_7DC13EB1_5F25_4667_BD87_340DAD4F0E72_.wvu.Cols" localSheetId="4" hidden="1">'Attach-3 (QR)_old'!$M:$O</definedName>
    <definedName name="Z_7DC13EB1_5F25_4667_BD87_340DAD4F0E72_.wvu.PrintArea" localSheetId="6" hidden="1">'Attach-3 (QR)'!$A$1:$H$156</definedName>
    <definedName name="Z_7DC13EB1_5F25_4667_BD87_340DAD4F0E72_.wvu.PrintArea" localSheetId="4" hidden="1">'Attach-3 (QR)_old'!$A$1:$H$407</definedName>
    <definedName name="Z_7DC13EB1_5F25_4667_BD87_340DAD4F0E72_.wvu.Rows" localSheetId="6" hidden="1">'Attach-3 (QR)'!#REF!,'Attach-3 (QR)'!#REF!,'Attach-3 (QR)'!#REF!,'Attach-3 (QR)'!#REF!,'Attach-3 (QR)'!#REF!,'Attach-3 (QR)'!$95:$95,'Attach-3 (QR)'!#REF!,'Attach-3 (QR)'!#REF!,'Attach-3 (QR)'!#REF!</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(QR)'!#REF!,'Attach-3 (QR)'!#REF!</definedName>
    <definedName name="Z_7FED4A88_DA6B_4AEC_96D2_BAE29634CEBD_.wvu.Cols" localSheetId="4" hidden="1">'Attach-3 (QR)_old'!$I:$I,'Attach-3 (QR)_old'!$K:$M</definedName>
    <definedName name="Z_7FED4A88_DA6B_4AEC_96D2_BAE29634CEBD_.wvu.PrintArea" localSheetId="6" hidden="1">'Attach-3 (QR)'!$A$1:$H$156</definedName>
    <definedName name="Z_7FED4A88_DA6B_4AEC_96D2_BAE29634CEBD_.wvu.PrintArea" localSheetId="4" hidden="1">'Attach-3 (QR)_old'!$A$1:$H$407</definedName>
    <definedName name="Z_82E8A0F5_0020_4355_95CF_28601763A783_.wvu.Cols" localSheetId="10" hidden="1">'Attach 5'!$H:$H</definedName>
    <definedName name="Z_82E8A0F5_0020_4355_95CF_28601763A783_.wvu.Cols" localSheetId="12" hidden="1">'Attacht 4'!$H:$H</definedName>
    <definedName name="Z_82E8A0F5_0020_4355_95CF_28601763A783_.wvu.Cols" localSheetId="14" hidden="1">'Attacht 5'!#REF!</definedName>
    <definedName name="Z_82E8A0F5_0020_4355_95CF_28601763A783_.wvu.Cols" localSheetId="21" hidden="1">'Attacht 8'!$H:$H</definedName>
    <definedName name="Z_82E8A0F5_0020_4355_95CF_28601763A783_.wvu.PrintArea" localSheetId="15" hidden="1">'Attach 10'!$A$1:$E$23</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3" hidden="1">'Attach 7'!$A$1:$E$28</definedName>
    <definedName name="Z_82E8A0F5_0020_4355_95CF_28601763A783_.wvu.PrintArea" localSheetId="20" hidden="1">'Attach 7-IP'!$A$8:$I$225</definedName>
    <definedName name="Z_82E8A0F5_0020_4355_95CF_28601763A783_.wvu.PrintArea" localSheetId="16" hidden="1">'Attachmt 5'!$A$1:$E$86</definedName>
    <definedName name="Z_82E8A0F5_0020_4355_95CF_28601763A783_.wvu.PrintArea" localSheetId="18" hidden="1">'Attachmt 6'!$A$1:$E$27</definedName>
    <definedName name="Z_82E8A0F5_0020_4355_95CF_28601763A783_.wvu.PrintArea" localSheetId="19" hidden="1">'Attachmt 7'!$A$1:$E$29</definedName>
    <definedName name="Z_82E8A0F5_0020_4355_95CF_28601763A783_.wvu.PrintArea" localSheetId="26" hidden="1">'Attacht 10'!$A$1:$E$31</definedName>
    <definedName name="Z_82E8A0F5_0020_4355_95CF_28601763A783_.wvu.PrintArea" localSheetId="12" hidden="1">'Attacht 4'!$A$1:$E$28</definedName>
    <definedName name="Z_82E8A0F5_0020_4355_95CF_28601763A783_.wvu.PrintArea" localSheetId="14" hidden="1">'Attacht 5'!$A$1:$D$51</definedName>
    <definedName name="Z_82E8A0F5_0020_4355_95CF_28601763A783_.wvu.PrintArea" localSheetId="21" hidden="1">'Attacht 8'!$A$1:$E$88</definedName>
    <definedName name="Z_82E8A0F5_0020_4355_95CF_28601763A783_.wvu.PrintArea" localSheetId="22" hidden="1">'Attacht 9'!$A$1:$L$89</definedName>
    <definedName name="Z_82E8A0F5_0020_4355_95CF_28601763A783_.wvu.PrintArea" localSheetId="27" hidden="1">'Bid Form 1st Envelope '!$A$1:$F$119</definedName>
    <definedName name="Z_82E8A0F5_0020_4355_95CF_28601763A783_.wvu.PrintTitles" localSheetId="14" hidden="1">'Attacht 5'!$18:$18</definedName>
    <definedName name="Z_82E8A0F5_0020_4355_95CF_28601763A783_.wvu.Rows" localSheetId="23" hidden="1">'Attach 17'!$26:$26,'Attach 17'!$32:$209</definedName>
    <definedName name="Z_82E8A0F5_0020_4355_95CF_28601763A783_.wvu.Rows" localSheetId="10" hidden="1">'Attach 5'!$4:$4</definedName>
    <definedName name="Z_82E8A0F5_0020_4355_95CF_28601763A783_.wvu.Rows" localSheetId="26" hidden="1">'Attacht 10'!$13:$13,'Attacht 10'!$20:$28</definedName>
    <definedName name="Z_82E8A0F5_0020_4355_95CF_28601763A783_.wvu.Rows" localSheetId="21" hidden="1">'Attacht 8'!#REF!</definedName>
    <definedName name="Z_83E639F0_925C_438D_A777_FD99BFFD55B2_.wvu.Cols" localSheetId="17" hidden="1">'Attacht 7'!$F:$F</definedName>
    <definedName name="Z_83E639F0_925C_438D_A777_FD99BFFD55B2_.wvu.Cols" localSheetId="2" hidden="1">'Names of Bidder'!$L:$L</definedName>
    <definedName name="Z_83E639F0_925C_438D_A777_FD99BFFD55B2_.wvu.PrintArea" localSheetId="17" hidden="1">'Attacht 7'!$A$1:$E$42</definedName>
    <definedName name="Z_83E639F0_925C_438D_A777_FD99BFFD55B2_.wvu.PrintArea" localSheetId="2" hidden="1">'Names of Bidder'!$B$1:$G$38</definedName>
    <definedName name="Z_869B0F9C_77A4_468D_A350_EA35CAE357D9_.wvu.Cols" localSheetId="25" hidden="1">'Attach 18 SP'!$J:$AO</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869B0F9C_77A4_468D_A350_EA35CAE357D9_.wvu.Cols" localSheetId="4" hidden="1">'Attach-3 (QR)_old'!$J:$AB</definedName>
    <definedName name="Z_869B0F9C_77A4_468D_A350_EA35CAE357D9_.wvu.Cols" localSheetId="12" hidden="1">'Attacht 4'!$H:$H</definedName>
    <definedName name="Z_869B0F9C_77A4_468D_A350_EA35CAE357D9_.wvu.Cols" localSheetId="21" hidden="1">'Attacht 8'!$H:$H,'Attacht 8'!$L:$N</definedName>
    <definedName name="Z_869B0F9C_77A4_468D_A350_EA35CAE357D9_.wvu.Cols" localSheetId="27" hidden="1">'Bid Form 1st Envelope '!$J:$J,'Bid Form 1st Envelope '!$Z:$AH</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10'!$A$1:$F$18</definedName>
    <definedName name="Z_869B0F9C_77A4_468D_A350_EA35CAE357D9_.wvu.PrintArea" localSheetId="23" hidden="1">'Attach 17'!$A$1:$E$33</definedName>
    <definedName name="Z_869B0F9C_77A4_468D_A350_EA35CAE357D9_.wvu.PrintArea" localSheetId="24" hidden="1">'Attach 18'!$A$1:$E$21</definedName>
    <definedName name="Z_869B0F9C_77A4_468D_A350_EA35CAE357D9_.wvu.PrintArea" localSheetId="25" hidden="1">'Attach 18 SP'!$A$7:$I$157</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5'!$A$1:$E$108</definedName>
    <definedName name="Z_869B0F9C_77A4_468D_A350_EA35CAE357D9_.wvu.PrintArea" localSheetId="11" hidden="1">'Attach 5A'!$A$1:$E$68</definedName>
    <definedName name="Z_869B0F9C_77A4_468D_A350_EA35CAE357D9_.wvu.PrintArea" localSheetId="13" hidden="1">'Attach 7'!$A$1:$E$24</definedName>
    <definedName name="Z_869B0F9C_77A4_468D_A350_EA35CAE357D9_.wvu.PrintArea" localSheetId="20" hidden="1">'Attach 7-IP'!$A$8:$I$225</definedName>
    <definedName name="Z_869B0F9C_77A4_468D_A350_EA35CAE357D9_.wvu.PrintArea" localSheetId="6" hidden="1">'Attach-3 (QR)'!$A$1:$H$156</definedName>
    <definedName name="Z_869B0F9C_77A4_468D_A350_EA35CAE357D9_.wvu.PrintArea" localSheetId="4" hidden="1">'Attach-3 (QR)_old'!$A$1:$J$407</definedName>
    <definedName name="Z_869B0F9C_77A4_468D_A350_EA35CAE357D9_.wvu.PrintArea" localSheetId="16" hidden="1">'Attachmt 5'!$A$1:$E$86</definedName>
    <definedName name="Z_869B0F9C_77A4_468D_A350_EA35CAE357D9_.wvu.PrintArea" localSheetId="18" hidden="1">'Attachmt 6'!$A$1:$E$26</definedName>
    <definedName name="Z_869B0F9C_77A4_468D_A350_EA35CAE357D9_.wvu.PrintArea" localSheetId="19" hidden="1">'Attachmt 7'!$A$1:$E$26</definedName>
    <definedName name="Z_869B0F9C_77A4_468D_A350_EA35CAE357D9_.wvu.PrintArea" localSheetId="26" hidden="1">'Attacht 10'!$A$1:$E$31</definedName>
    <definedName name="Z_869B0F9C_77A4_468D_A350_EA35CAE357D9_.wvu.PrintArea" localSheetId="12" hidden="1">'Attacht 4'!$A$1:$E$31</definedName>
    <definedName name="Z_869B0F9C_77A4_468D_A350_EA35CAE357D9_.wvu.PrintArea" localSheetId="14" hidden="1">'Attacht 5'!$A$1:$F$51</definedName>
    <definedName name="Z_869B0F9C_77A4_468D_A350_EA35CAE357D9_.wvu.PrintArea" localSheetId="17" hidden="1">'Attacht 7'!$A$1:$E$42</definedName>
    <definedName name="Z_869B0F9C_77A4_468D_A350_EA35CAE357D9_.wvu.PrintArea" localSheetId="21" hidden="1">'Attacht 8'!$A$1:$E$88</definedName>
    <definedName name="Z_869B0F9C_77A4_468D_A350_EA35CAE357D9_.wvu.PrintArea" localSheetId="22" hidden="1">'Attacht 9'!$A$1:$L$89</definedName>
    <definedName name="Z_869B0F9C_77A4_468D_A350_EA35CAE357D9_.wvu.PrintArea" localSheetId="27" hidden="1">'Bid Form 1st Envelope '!$A$1:$I$118</definedName>
    <definedName name="Z_869B0F9C_77A4_468D_A350_EA35CAE357D9_.wvu.PrintArea" localSheetId="1" hidden="1">Cover!$A$1:$F$31</definedName>
    <definedName name="Z_869B0F9C_77A4_468D_A350_EA35CAE357D9_.wvu.PrintArea" localSheetId="2" hidden="1">'Names of Bidder'!$B$1:$G$38</definedName>
    <definedName name="Z_869B0F9C_77A4_468D_A350_EA35CAE357D9_.wvu.PrintTitles" localSheetId="14" hidden="1">'Attacht 5'!$18:$18</definedName>
    <definedName name="Z_869B0F9C_77A4_468D_A350_EA35CAE357D9_.wvu.Rows" localSheetId="23" hidden="1">'Attach 17'!$26:$26,'Attach 17'!$32:$209</definedName>
    <definedName name="Z_869B0F9C_77A4_468D_A350_EA35CAE357D9_.wvu.Rows" localSheetId="25" hidden="1">'Attach 18 SP'!$149:$153</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6" hidden="1">'Attach-3 (QR)'!$19:$23,'Attach-3 (QR)'!$25:$25,'Attach-3 (QR)'!$35:$35,'Attach-3 (QR)'!$95:$95,'Attach-3 (QR)'!$103:$103,'Attach-3 (QR)'!$118:$118</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26" hidden="1">'Attacht 10'!$13:$13,'Attacht 10'!$20:$28</definedName>
    <definedName name="Z_869B0F9C_77A4_468D_A350_EA35CAE357D9_.wvu.Rows" localSheetId="14" hidden="1">'Attacht 5'!$26:$28</definedName>
    <definedName name="Z_869B0F9C_77A4_468D_A350_EA35CAE357D9_.wvu.Rows" localSheetId="17" hidden="1">'Attacht 7'!$4:$4</definedName>
    <definedName name="Z_869B0F9C_77A4_468D_A350_EA35CAE357D9_.wvu.Rows" localSheetId="21" hidden="1">'Attacht 8'!$16:$21</definedName>
    <definedName name="Z_869B0F9C_77A4_468D_A350_EA35CAE357D9_.wvu.Rows" localSheetId="27" hidden="1">'Bid Form 1st Envelope '!$22:$22,'Bid Form 1st Envelope '!$28:$29,'Bid Form 1st Envelope '!$102:$102,'Bid Form 1st Envelope '!$105:$106</definedName>
    <definedName name="Z_869B0F9C_77A4_468D_A350_EA35CAE357D9_.wvu.Rows" localSheetId="2" hidden="1">'Names of Bidder'!$6:$7,'Names of Bidder'!$23:$26,'Names of Bidder'!$28:$31</definedName>
    <definedName name="Z_8E3ED18F_7B8F_4A1C_969D_A70DC3B696C3_.wvu.Cols" localSheetId="10" hidden="1">'Attach 5'!$H:$H</definedName>
    <definedName name="Z_8E3ED18F_7B8F_4A1C_969D_A70DC3B696C3_.wvu.Cols" localSheetId="12" hidden="1">'Attacht 4'!$H:$H</definedName>
    <definedName name="Z_8E3ED18F_7B8F_4A1C_969D_A70DC3B696C3_.wvu.Cols" localSheetId="21" hidden="1">'Attacht 8'!$H:$H</definedName>
    <definedName name="Z_8E3ED18F_7B8F_4A1C_969D_A70DC3B696C3_.wvu.PrintArea" localSheetId="15" hidden="1">'Attach 10'!$A$1:$E$23</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3" hidden="1">'Attach 7'!$A$1:$E$28</definedName>
    <definedName name="Z_8E3ED18F_7B8F_4A1C_969D_A70DC3B696C3_.wvu.PrintArea" localSheetId="20" hidden="1">'Attach 7-IP'!$A$8:$I$225</definedName>
    <definedName name="Z_8E3ED18F_7B8F_4A1C_969D_A70DC3B696C3_.wvu.PrintArea" localSheetId="16" hidden="1">'Attachmt 5'!$A$1:$E$29</definedName>
    <definedName name="Z_8E3ED18F_7B8F_4A1C_969D_A70DC3B696C3_.wvu.PrintArea" localSheetId="18" hidden="1">'Attachmt 6'!$A$1:$E$27</definedName>
    <definedName name="Z_8E3ED18F_7B8F_4A1C_969D_A70DC3B696C3_.wvu.PrintArea" localSheetId="19" hidden="1">'Attachmt 7'!$A$1:$E$29</definedName>
    <definedName name="Z_8E3ED18F_7B8F_4A1C_969D_A70DC3B696C3_.wvu.PrintArea" localSheetId="26" hidden="1">'Attacht 10'!$A$1:$E$31</definedName>
    <definedName name="Z_8E3ED18F_7B8F_4A1C_969D_A70DC3B696C3_.wvu.PrintArea" localSheetId="12" hidden="1">'Attacht 4'!$A$1:$E$28</definedName>
    <definedName name="Z_8E3ED18F_7B8F_4A1C_969D_A70DC3B696C3_.wvu.PrintArea" localSheetId="14" hidden="1">'Attacht 5'!$A$1:$D$52</definedName>
    <definedName name="Z_8E3ED18F_7B8F_4A1C_969D_A70DC3B696C3_.wvu.PrintArea" localSheetId="21" hidden="1">'Attacht 8'!$A$1:$E$88</definedName>
    <definedName name="Z_8E3ED18F_7B8F_4A1C_969D_A70DC3B696C3_.wvu.PrintArea" localSheetId="22" hidden="1">'Attacht 9'!$A$1:$L$89</definedName>
    <definedName name="Z_8E3ED18F_7B8F_4A1C_969D_A70DC3B696C3_.wvu.PrintArea" localSheetId="27" hidden="1">'Bid Form 1st Envelope '!$A$1:$F$119</definedName>
    <definedName name="Z_8E3ED18F_7B8F_4A1C_969D_A70DC3B696C3_.wvu.PrintTitles" localSheetId="14" hidden="1">'Attacht 5'!$18:$18</definedName>
    <definedName name="Z_8E3ED18F_7B8F_4A1C_969D_A70DC3B696C3_.wvu.Rows" localSheetId="23" hidden="1">'Attach 17'!$26:$26,'Attach 17'!$32:$209</definedName>
    <definedName name="Z_8E3ED18F_7B8F_4A1C_969D_A70DC3B696C3_.wvu.Rows" localSheetId="10" hidden="1">'Attach 5'!$4:$4</definedName>
    <definedName name="Z_8E3ED18F_7B8F_4A1C_969D_A70DC3B696C3_.wvu.Rows" localSheetId="26" hidden="1">'Attacht 10'!$13:$13,'Attacht 10'!$20:$28</definedName>
    <definedName name="Z_8E3ED18F_7B8F_4A1C_969D_A70DC3B696C3_.wvu.Rows" localSheetId="21" hidden="1">'Attacht 8'!#REF!</definedName>
    <definedName name="Z_8E7B022F_1113_4BA2_B2BA_8EDBE02A2557_.wvu.PrintArea" localSheetId="15" hidden="1">'Attach 10'!$A$1:$E$23</definedName>
    <definedName name="Z_8E7B022F_1113_4BA2_B2BA_8EDBE02A2557_.wvu.PrintArea" localSheetId="24" hidden="1">'Attach 18'!$A$1:$E$24</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3" hidden="1">'Attach 7'!$A$1:$E$28</definedName>
    <definedName name="Z_8E7B022F_1113_4BA2_B2BA_8EDBE02A2557_.wvu.PrintArea" localSheetId="16" hidden="1">'Attachmt 5'!$A$1:$E$85</definedName>
    <definedName name="Z_8E7B022F_1113_4BA2_B2BA_8EDBE02A2557_.wvu.PrintArea" localSheetId="18" hidden="1">'Attachmt 6'!$A$1:$E$29</definedName>
    <definedName name="Z_8E7B022F_1113_4BA2_B2BA_8EDBE02A2557_.wvu.PrintArea" localSheetId="19" hidden="1">'Attachmt 7'!$A$1:$E$29</definedName>
    <definedName name="Z_8E7B022F_1113_4BA2_B2BA_8EDBE02A2557_.wvu.PrintArea" localSheetId="26" hidden="1">'Attacht 10'!$A$1:$E$35</definedName>
    <definedName name="Z_8E7B022F_1113_4BA2_B2BA_8EDBE02A2557_.wvu.PrintArea" localSheetId="12" hidden="1">'Attacht 4'!$A$1:$E$51</definedName>
    <definedName name="Z_8E7B022F_1113_4BA2_B2BA_8EDBE02A2557_.wvu.PrintArea" localSheetId="14" hidden="1">'Attacht 5'!$A$1:$D$52</definedName>
    <definedName name="Z_8E7B022F_1113_4BA2_B2BA_8EDBE02A2557_.wvu.PrintArea" localSheetId="17" hidden="1">'Attacht 7'!$A$1:$E$42</definedName>
    <definedName name="Z_8E7B022F_1113_4BA2_B2BA_8EDBE02A2557_.wvu.PrintArea" localSheetId="21" hidden="1">'Attacht 8'!$A$1:$E$89</definedName>
    <definedName name="Z_8E7B022F_1113_4BA2_B2BA_8EDBE02A2557_.wvu.PrintArea" localSheetId="22" hidden="1">'Attacht 9'!$A$1:$L$89</definedName>
    <definedName name="Z_8E7B022F_1113_4BA2_B2BA_8EDBE02A2557_.wvu.PrintArea" localSheetId="27" hidden="1">'Bid Form 1st Envelope '!$A$1:$F$119</definedName>
    <definedName name="Z_8E7B022F_1113_4BA2_B2BA_8EDBE02A2557_.wvu.PrintTitles" localSheetId="14" hidden="1">'Attacht 5'!$18:$18</definedName>
    <definedName name="Z_8E7B022F_1113_4BA2_B2BA_8EDBE02A2557_.wvu.PrintTitles" localSheetId="17" hidden="1">'Attacht 7'!#REF!</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10" hidden="1">'Attach 5'!$H:$H</definedName>
    <definedName name="Z_97C0FC0E_800C_45C9_895E_E91A3F1ADBA4_.wvu.Cols" localSheetId="12" hidden="1">'Attacht 4'!$H:$H</definedName>
    <definedName name="Z_97C0FC0E_800C_45C9_895E_E91A3F1ADBA4_.wvu.Cols" localSheetId="21" hidden="1">'Attacht 8'!$H:$H</definedName>
    <definedName name="Z_97C0FC0E_800C_45C9_895E_E91A3F1ADBA4_.wvu.PrintArea" localSheetId="15" hidden="1">'Attach 10'!$A$1:$E$23</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3" hidden="1">'Attach 7'!$A$1:$E$28</definedName>
    <definedName name="Z_97C0FC0E_800C_45C9_895E_E91A3F1ADBA4_.wvu.PrintArea" localSheetId="20" hidden="1">'Attach 7-IP'!$A$8:$I$225</definedName>
    <definedName name="Z_97C0FC0E_800C_45C9_895E_E91A3F1ADBA4_.wvu.PrintArea" localSheetId="16" hidden="1">'Attachmt 5'!$A$1:$E$29</definedName>
    <definedName name="Z_97C0FC0E_800C_45C9_895E_E91A3F1ADBA4_.wvu.PrintArea" localSheetId="18" hidden="1">'Attachmt 6'!$A$1:$E$27</definedName>
    <definedName name="Z_97C0FC0E_800C_45C9_895E_E91A3F1ADBA4_.wvu.PrintArea" localSheetId="19" hidden="1">'Attachmt 7'!$A$1:$E$29</definedName>
    <definedName name="Z_97C0FC0E_800C_45C9_895E_E91A3F1ADBA4_.wvu.PrintArea" localSheetId="26" hidden="1">'Attacht 10'!$A$1:$E$31</definedName>
    <definedName name="Z_97C0FC0E_800C_45C9_895E_E91A3F1ADBA4_.wvu.PrintArea" localSheetId="12" hidden="1">'Attacht 4'!$A$1:$E$28</definedName>
    <definedName name="Z_97C0FC0E_800C_45C9_895E_E91A3F1ADBA4_.wvu.PrintArea" localSheetId="14" hidden="1">'Attacht 5'!$A$1:$D$52</definedName>
    <definedName name="Z_97C0FC0E_800C_45C9_895E_E91A3F1ADBA4_.wvu.PrintArea" localSheetId="21" hidden="1">'Attacht 8'!$A$1:$E$88</definedName>
    <definedName name="Z_97C0FC0E_800C_45C9_895E_E91A3F1ADBA4_.wvu.PrintArea" localSheetId="22" hidden="1">'Attacht 9'!$A$1:$L$89</definedName>
    <definedName name="Z_97C0FC0E_800C_45C9_895E_E91A3F1ADBA4_.wvu.PrintArea" localSheetId="27" hidden="1">'Bid Form 1st Envelope '!$A$1:$F$119</definedName>
    <definedName name="Z_97C0FC0E_800C_45C9_895E_E91A3F1ADBA4_.wvu.PrintTitles" localSheetId="14" hidden="1">'Attacht 5'!$18:$18</definedName>
    <definedName name="Z_97C0FC0E_800C_45C9_895E_E91A3F1ADBA4_.wvu.Rows" localSheetId="23" hidden="1">'Attach 17'!$26:$26,'Attach 17'!$32:$209</definedName>
    <definedName name="Z_97C0FC0E_800C_45C9_895E_E91A3F1ADBA4_.wvu.Rows" localSheetId="10" hidden="1">'Attach 5'!$4:$4</definedName>
    <definedName name="Z_97C0FC0E_800C_45C9_895E_E91A3F1ADBA4_.wvu.Rows" localSheetId="26" hidden="1">'Attacht 10'!$13:$13,'Attacht 10'!$20:$28</definedName>
    <definedName name="Z_97C0FC0E_800C_45C9_895E_E91A3F1ADBA4_.wvu.Rows" localSheetId="21" hidden="1">'Attacht 8'!#REF!</definedName>
    <definedName name="Z_9A693F15_F4E8_4E14_B5D1_6BC61E4B8742_.wvu.Cols" localSheetId="25" hidden="1">'Attach 18 SP'!$J:$AO</definedName>
    <definedName name="Z_9A693F15_F4E8_4E14_B5D1_6BC61E4B8742_.wvu.PrintArea" localSheetId="25" hidden="1">'Attach 18 SP'!$A$7:$I$157</definedName>
    <definedName name="Z_9A693F15_F4E8_4E14_B5D1_6BC61E4B8742_.wvu.Rows" localSheetId="25" hidden="1">'Attach 18 SP'!$149:$153</definedName>
    <definedName name="Z_9F8CD454_46B1_47B9_9F5F_73ED69AC40D4_.wvu.Cols" localSheetId="6" hidden="1">'Attach-3 (QR)'!#REF!</definedName>
    <definedName name="Z_9F8CD454_46B1_47B9_9F5F_73ED69AC40D4_.wvu.Cols" localSheetId="4" hidden="1">'Attach-3 (QR)_old'!$M:$O</definedName>
    <definedName name="Z_9F8CD454_46B1_47B9_9F5F_73ED69AC40D4_.wvu.PrintArea" localSheetId="6" hidden="1">'Attach-3 (QR)'!$A$1:$H$156</definedName>
    <definedName name="Z_9F8CD454_46B1_47B9_9F5F_73ED69AC40D4_.wvu.PrintArea" localSheetId="4" hidden="1">'Attach-3 (QR)_old'!$A$1:$H$407</definedName>
    <definedName name="Z_9F8CD454_46B1_47B9_9F5F_73ED69AC40D4_.wvu.Rows" localSheetId="6" hidden="1">'Attach-3 (QR)'!#REF!,'Attach-3 (QR)'!#REF!,'Attach-3 (QR)'!#REF!,'Attach-3 (QR)'!#REF!,'Attach-3 (QR)'!#REF!,'Attach-3 (QR)'!$95:$95,'Attach-3 (QR)'!#REF!,'Attach-3 (QR)'!#REF!,'Attach-3 (QR)'!#REF!</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(QR)'!#REF!</definedName>
    <definedName name="Z_A317F5C2_E44F_4A46_8833_2AE6CAE06F6E_.wvu.Cols" localSheetId="4" hidden="1">'Attach-3 (QR)_old'!$M:$O</definedName>
    <definedName name="Z_A317F5C2_E44F_4A46_8833_2AE6CAE06F6E_.wvu.PrintArea" localSheetId="6" hidden="1">'Attach-3 (QR)'!$A$1:$H$156</definedName>
    <definedName name="Z_A317F5C2_E44F_4A46_8833_2AE6CAE06F6E_.wvu.PrintArea" localSheetId="4" hidden="1">'Attach-3 (QR)_old'!$A$1:$H$407</definedName>
    <definedName name="Z_A317F5C2_E44F_4A46_8833_2AE6CAE06F6E_.wvu.Rows" localSheetId="6" hidden="1">'Attach-3 (QR)'!#REF!,'Attach-3 (QR)'!#REF!,'Attach-3 (QR)'!#REF!,'Attach-3 (QR)'!#REF!</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10'!$A$1:$E$24</definedName>
    <definedName name="Z_A3F641DF_CF1D_48E3_AFDC_E52726A449CB_.wvu.PrintArea" localSheetId="24" hidden="1">'Attach 18'!$A$1:$E$25</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3" hidden="1">'Attach 7'!$A$1:$E$28</definedName>
    <definedName name="Z_A3F641DF_CF1D_48E3_AFDC_E52726A449CB_.wvu.PrintArea" localSheetId="16" hidden="1">'Attachmt 5'!$A$1:$E$85</definedName>
    <definedName name="Z_A3F641DF_CF1D_48E3_AFDC_E52726A449CB_.wvu.PrintArea" localSheetId="18" hidden="1">'Attachmt 6'!$A$1:$E$30</definedName>
    <definedName name="Z_A3F641DF_CF1D_48E3_AFDC_E52726A449CB_.wvu.PrintArea" localSheetId="19" hidden="1">'Attachmt 7'!$A$1:$E$30</definedName>
    <definedName name="Z_A3F641DF_CF1D_48E3_AFDC_E52726A449CB_.wvu.PrintArea" localSheetId="26" hidden="1">'Attacht 10'!$A$1:$E$35</definedName>
    <definedName name="Z_A3F641DF_CF1D_48E3_AFDC_E52726A449CB_.wvu.PrintArea" localSheetId="12" hidden="1">'Attacht 4'!$A$1:$E$52</definedName>
    <definedName name="Z_A3F641DF_CF1D_48E3_AFDC_E52726A449CB_.wvu.PrintArea" localSheetId="14" hidden="1">'Attacht 5'!$A$1:$D$52</definedName>
    <definedName name="Z_A3F641DF_CF1D_48E3_AFDC_E52726A449CB_.wvu.PrintArea" localSheetId="17" hidden="1">'Attacht 7'!$A$1:$E$42</definedName>
    <definedName name="Z_A3F641DF_CF1D_48E3_AFDC_E52726A449CB_.wvu.PrintArea" localSheetId="21" hidden="1">'Attacht 8'!$A$1:$E$90</definedName>
    <definedName name="Z_A3F641DF_CF1D_48E3_AFDC_E52726A449CB_.wvu.PrintArea" localSheetId="22" hidden="1">'Attacht 9'!$A$1:$L$89</definedName>
    <definedName name="Z_A3F641DF_CF1D_48E3_AFDC_E52726A449CB_.wvu.PrintArea" localSheetId="27" hidden="1">'Bid Form 1st Envelope '!$A$1:$F$119</definedName>
    <definedName name="Z_A3F641DF_CF1D_48E3_AFDC_E52726A449CB_.wvu.PrintTitles" localSheetId="14" hidden="1">'Attacht 5'!$18:$18</definedName>
    <definedName name="Z_A3F641DF_CF1D_48E3_AFDC_E52726A449CB_.wvu.PrintTitles" localSheetId="17" hidden="1">'Attacht 7'!#REF!</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4" hidden="1">'Attach-3 (QR)_old'!$J:$AB</definedName>
    <definedName name="Z_A8583C01_5E6A_4469_ADCA_440E12AA8084_.wvu.Cols" localSheetId="12" hidden="1">'Attacht 4'!$H:$H</definedName>
    <definedName name="Z_A8583C01_5E6A_4469_ADCA_440E12AA8084_.wvu.Cols" localSheetId="17" hidden="1">'Attacht 7'!$F:$H</definedName>
    <definedName name="Z_A8583C01_5E6A_4469_ADCA_440E12AA8084_.wvu.Cols" localSheetId="21" hidden="1">'Attacht 8'!$H:$H,'Attacht 8'!$L:$N</definedName>
    <definedName name="Z_A8583C01_5E6A_4469_ADCA_440E12AA8084_.wvu.Cols" localSheetId="27" hidden="1">'Bid Form 1st Envelope '!$J:$J,'Bid Form 1st Envelope '!$Z:$AH</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10'!$A$1:$F$18</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3" hidden="1">'Attach 7'!$A$1:$E$24</definedName>
    <definedName name="Z_A8583C01_5E6A_4469_ADCA_440E12AA8084_.wvu.PrintArea" localSheetId="20" hidden="1">'Attach 7-IP'!$A$8:$I$225</definedName>
    <definedName name="Z_A8583C01_5E6A_4469_ADCA_440E12AA8084_.wvu.PrintArea" localSheetId="4" hidden="1">'Attach-3 (QR)_old'!$A$1:$I$407</definedName>
    <definedName name="Z_A8583C01_5E6A_4469_ADCA_440E12AA8084_.wvu.PrintArea" localSheetId="16" hidden="1">'Attachmt 5'!$A$1:$E$86</definedName>
    <definedName name="Z_A8583C01_5E6A_4469_ADCA_440E12AA8084_.wvu.PrintArea" localSheetId="18" hidden="1">'Attachmt 6'!$A$1:$E$26</definedName>
    <definedName name="Z_A8583C01_5E6A_4469_ADCA_440E12AA8084_.wvu.PrintArea" localSheetId="19" hidden="1">'Attachmt 7'!$A$1:$E$26</definedName>
    <definedName name="Z_A8583C01_5E6A_4469_ADCA_440E12AA8084_.wvu.PrintArea" localSheetId="26" hidden="1">'Attacht 10'!$A$1:$E$31</definedName>
    <definedName name="Z_A8583C01_5E6A_4469_ADCA_440E12AA8084_.wvu.PrintArea" localSheetId="12" hidden="1">'Attacht 4'!$A$1:$E$28</definedName>
    <definedName name="Z_A8583C01_5E6A_4469_ADCA_440E12AA8084_.wvu.PrintArea" localSheetId="14" hidden="1">'Attacht 5'!$A$1:$F$51</definedName>
    <definedName name="Z_A8583C01_5E6A_4469_ADCA_440E12AA8084_.wvu.PrintArea" localSheetId="17" hidden="1">'Attacht 7'!$A$1:$E$42</definedName>
    <definedName name="Z_A8583C01_5E6A_4469_ADCA_440E12AA8084_.wvu.PrintArea" localSheetId="21" hidden="1">'Attacht 8'!$A$1:$E$88</definedName>
    <definedName name="Z_A8583C01_5E6A_4469_ADCA_440E12AA8084_.wvu.PrintArea" localSheetId="22" hidden="1">'Attacht 9'!$A$1:$L$89</definedName>
    <definedName name="Z_A8583C01_5E6A_4469_ADCA_440E12AA8084_.wvu.PrintArea" localSheetId="27" hidden="1">'Bid Form 1st Envelope '!$A$1:$I$118</definedName>
    <definedName name="Z_A8583C01_5E6A_4469_ADCA_440E12AA8084_.wvu.PrintArea" localSheetId="1" hidden="1">Cover!$A$1:$F$31</definedName>
    <definedName name="Z_A8583C01_5E6A_4469_ADCA_440E12AA8084_.wvu.PrintArea" localSheetId="2" hidden="1">'Names of Bidder'!$B$1:$G$38</definedName>
    <definedName name="Z_A8583C01_5E6A_4469_ADCA_440E12AA8084_.wvu.PrintTitles" localSheetId="14" hidden="1">'Attacht 5'!$18:$18</definedName>
    <definedName name="Z_A8583C01_5E6A_4469_ADCA_440E12AA8084_.wvu.Rows" localSheetId="23" hidden="1">'Attach 17'!$26:$26,'Attach 17'!$32:$209</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26" hidden="1">'Attacht 10'!$13:$13,'Attacht 10'!$20:$28</definedName>
    <definedName name="Z_A8583C01_5E6A_4469_ADCA_440E12AA8084_.wvu.Rows" localSheetId="17" hidden="1">'Attacht 7'!$4:$4</definedName>
    <definedName name="Z_A8583C01_5E6A_4469_ADCA_440E12AA8084_.wvu.Rows" localSheetId="21" hidden="1">'Attacht 8'!#REF!</definedName>
    <definedName name="Z_A8583C01_5E6A_4469_ADCA_440E12AA8084_.wvu.Rows" localSheetId="27" hidden="1">'Bid Form 1st Envelope '!$28:$29,'Bid Form 1st Envelope '!$102:$102,'Bid Form 1st Envelope '!$105:$106</definedName>
    <definedName name="Z_A8583C01_5E6A_4469_ADCA_440E12AA8084_.wvu.Rows" localSheetId="2" hidden="1">'Names of Bidder'!$7:$7,'Names of Bidder'!$23:$26,'Names of Bidder'!$28:$31</definedName>
    <definedName name="Z_AF19F13B_761B_48FB_A70F_9439A4D7530B_.wvu.Cols" localSheetId="6" hidden="1">'Attach-3 (QR)'!#REF!</definedName>
    <definedName name="Z_AF19F13B_761B_48FB_A70F_9439A4D7530B_.wvu.Cols" localSheetId="4" hidden="1">'Attach-3 (QR)_old'!$M:$O</definedName>
    <definedName name="Z_AF19F13B_761B_48FB_A70F_9439A4D7530B_.wvu.PrintArea" localSheetId="6" hidden="1">'Attach-3 (QR)'!$A$1:$H$156</definedName>
    <definedName name="Z_AF19F13B_761B_48FB_A70F_9439A4D7530B_.wvu.PrintArea" localSheetId="4" hidden="1">'Attach-3 (QR)_old'!$A$1:$H$407</definedName>
    <definedName name="Z_AF19F13B_761B_48FB_A70F_9439A4D7530B_.wvu.Rows" localSheetId="6" hidden="1">'Attach-3 (QR)'!#REF!,'Attach-3 (QR)'!#REF!,'Attach-3 (QR)'!#REF!,'Attach-3 (QR)'!#REF!,'Attach-3 (QR)'!#REF!,'Attach-3 (QR)'!#REF!,'Attach-3 (QR)'!#REF!</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'Attacht 7'!$F:$F</definedName>
    <definedName name="Z_B7A16C2F_5026_4C0C_BBB1_23B0149C8FB9_.wvu.Cols" localSheetId="2" hidden="1">'Names of Bidder'!$L:$L</definedName>
    <definedName name="Z_B7A16C2F_5026_4C0C_BBB1_23B0149C8FB9_.wvu.PrintArea" localSheetId="17" hidden="1">'Attacht 7'!$A$1:$E$42</definedName>
    <definedName name="Z_B7A16C2F_5026_4C0C_BBB1_23B0149C8FB9_.wvu.PrintArea" localSheetId="2" hidden="1">'Names of Bidder'!$B$1:$G$38</definedName>
    <definedName name="Z_B91EC26D_75AC_424B_8A9A_6507DA2B48E7_.wvu.PrintArea" localSheetId="23" hidden="1">'Attach 17'!$A$1:$E$33</definedName>
    <definedName name="Z_B91EC26D_75AC_424B_8A9A_6507DA2B48E7_.wvu.Rows" localSheetId="23" hidden="1">'Attach 17'!$26:$26,'Attach 17'!$32:$209</definedName>
    <definedName name="Z_B9DDBA10_9BB0_4D91_9619_C113F75B2489_.wvu.Cols" localSheetId="25" hidden="1">'Attach 18 SP'!$J:$AO</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B9DDBA10_9BB0_4D91_9619_C113F75B2489_.wvu.Cols" localSheetId="4" hidden="1">'Attach-3 (QR)_old'!$J:$AB</definedName>
    <definedName name="Z_B9DDBA10_9BB0_4D91_9619_C113F75B2489_.wvu.Cols" localSheetId="12" hidden="1">'Attacht 4'!$H:$H</definedName>
    <definedName name="Z_B9DDBA10_9BB0_4D91_9619_C113F75B2489_.wvu.Cols" localSheetId="21" hidden="1">'Attacht 8'!$H:$H,'Attacht 8'!$L:$N</definedName>
    <definedName name="Z_B9DDBA10_9BB0_4D91_9619_C113F75B2489_.wvu.Cols" localSheetId="27" hidden="1">'Bid Form 1st Envelope '!$J:$J,'Bid Form 1st Envelope '!$Z:$AH</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10'!$A$1:$F$18</definedName>
    <definedName name="Z_B9DDBA10_9BB0_4D91_9619_C113F75B2489_.wvu.PrintArea" localSheetId="23" hidden="1">'Attach 17'!$A$1:$E$33</definedName>
    <definedName name="Z_B9DDBA10_9BB0_4D91_9619_C113F75B2489_.wvu.PrintArea" localSheetId="24" hidden="1">'Attach 18'!$A$1:$E$21</definedName>
    <definedName name="Z_B9DDBA10_9BB0_4D91_9619_C113F75B2489_.wvu.PrintArea" localSheetId="25" hidden="1">'Attach 18 SP'!$A$7:$I$157</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5'!$A$1:$E$108</definedName>
    <definedName name="Z_B9DDBA10_9BB0_4D91_9619_C113F75B2489_.wvu.PrintArea" localSheetId="11" hidden="1">'Attach 5A'!$A$1:$E$68</definedName>
    <definedName name="Z_B9DDBA10_9BB0_4D91_9619_C113F75B2489_.wvu.PrintArea" localSheetId="13" hidden="1">'Attach 7'!$A$1:$E$24</definedName>
    <definedName name="Z_B9DDBA10_9BB0_4D91_9619_C113F75B2489_.wvu.PrintArea" localSheetId="20" hidden="1">'Attach 7-IP'!$A$8:$I$225</definedName>
    <definedName name="Z_B9DDBA10_9BB0_4D91_9619_C113F75B2489_.wvu.PrintArea" localSheetId="6" hidden="1">'Attach-3 (QR)'!$A$1:$H$156</definedName>
    <definedName name="Z_B9DDBA10_9BB0_4D91_9619_C113F75B2489_.wvu.PrintArea" localSheetId="4" hidden="1">'Attach-3 (QR)_old'!$A$1:$J$407</definedName>
    <definedName name="Z_B9DDBA10_9BB0_4D91_9619_C113F75B2489_.wvu.PrintArea" localSheetId="16" hidden="1">'Attachmt 5'!$A$1:$E$86</definedName>
    <definedName name="Z_B9DDBA10_9BB0_4D91_9619_C113F75B2489_.wvu.PrintArea" localSheetId="18" hidden="1">'Attachmt 6'!$A$1:$E$26</definedName>
    <definedName name="Z_B9DDBA10_9BB0_4D91_9619_C113F75B2489_.wvu.PrintArea" localSheetId="19" hidden="1">'Attachmt 7'!$A$1:$E$26</definedName>
    <definedName name="Z_B9DDBA10_9BB0_4D91_9619_C113F75B2489_.wvu.PrintArea" localSheetId="26" hidden="1">'Attacht 10'!$A$1:$E$31</definedName>
    <definedName name="Z_B9DDBA10_9BB0_4D91_9619_C113F75B2489_.wvu.PrintArea" localSheetId="12" hidden="1">'Attacht 4'!$A$1:$E$31</definedName>
    <definedName name="Z_B9DDBA10_9BB0_4D91_9619_C113F75B2489_.wvu.PrintArea" localSheetId="14" hidden="1">'Attacht 5'!$A$1:$F$51</definedName>
    <definedName name="Z_B9DDBA10_9BB0_4D91_9619_C113F75B2489_.wvu.PrintArea" localSheetId="17" hidden="1">'Attacht 7'!$A$1:$E$42</definedName>
    <definedName name="Z_B9DDBA10_9BB0_4D91_9619_C113F75B2489_.wvu.PrintArea" localSheetId="21" hidden="1">'Attacht 8'!$A$1:$E$88</definedName>
    <definedName name="Z_B9DDBA10_9BB0_4D91_9619_C113F75B2489_.wvu.PrintArea" localSheetId="22" hidden="1">'Attacht 9'!$A$1:$L$89</definedName>
    <definedName name="Z_B9DDBA10_9BB0_4D91_9619_C113F75B2489_.wvu.PrintArea" localSheetId="27" hidden="1">'Bid Form 1st Envelope '!$A$1:$I$118</definedName>
    <definedName name="Z_B9DDBA10_9BB0_4D91_9619_C113F75B2489_.wvu.PrintArea" localSheetId="1" hidden="1">Cover!$A$1:$F$31</definedName>
    <definedName name="Z_B9DDBA10_9BB0_4D91_9619_C113F75B2489_.wvu.PrintArea" localSheetId="2" hidden="1">'Names of Bidder'!$B$1:$G$38</definedName>
    <definedName name="Z_B9DDBA10_9BB0_4D91_9619_C113F75B2489_.wvu.PrintTitles" localSheetId="14" hidden="1">'Attacht 5'!$18:$18</definedName>
    <definedName name="Z_B9DDBA10_9BB0_4D91_9619_C113F75B2489_.wvu.Rows" localSheetId="23" hidden="1">'Attach 17'!$26:$26,'Attach 17'!$32:$209</definedName>
    <definedName name="Z_B9DDBA10_9BB0_4D91_9619_C113F75B2489_.wvu.Rows" localSheetId="25" hidden="1">'Attach 18 SP'!$149:$153</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6" hidden="1">'Attach-3 (QR)'!$19:$23,'Attach-3 (QR)'!$25:$25,'Attach-3 (QR)'!$35:$35,'Attach-3 (QR)'!$95:$95</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26" hidden="1">'Attacht 10'!$13:$13,'Attacht 10'!$20:$28</definedName>
    <definedName name="Z_B9DDBA10_9BB0_4D91_9619_C113F75B2489_.wvu.Rows" localSheetId="14" hidden="1">'Attacht 5'!$26:$28</definedName>
    <definedName name="Z_B9DDBA10_9BB0_4D91_9619_C113F75B2489_.wvu.Rows" localSheetId="17" hidden="1">'Attacht 7'!$4:$4</definedName>
    <definedName name="Z_B9DDBA10_9BB0_4D91_9619_C113F75B2489_.wvu.Rows" localSheetId="21" hidden="1">'Attacht 8'!$16:$21</definedName>
    <definedName name="Z_B9DDBA10_9BB0_4D91_9619_C113F75B2489_.wvu.Rows" localSheetId="27" hidden="1">'Bid Form 1st Envelope '!$22:$22,'Bid Form 1st Envelope '!$28:$29,'Bid Form 1st Envelope '!$102:$102,'Bid Form 1st Envelope '!$105:$106</definedName>
    <definedName name="Z_B9DDBA10_9BB0_4D91_9619_C113F75B2489_.wvu.Rows" localSheetId="2" hidden="1">'Names of Bidder'!$6:$7,'Names of Bidder'!$23:$26,'Names of Bidder'!$28:$31</definedName>
    <definedName name="Z_BA86FE7A_199D_4ABD_A444_AE6BFDF4BCC9_.wvu.Cols" localSheetId="25" hidden="1">'Attach 18 SP'!$J:$AO</definedName>
    <definedName name="Z_BA86FE7A_199D_4ABD_A444_AE6BFDF4BCC9_.wvu.PrintArea" localSheetId="25" hidden="1">'Attach 18 SP'!$A$7:$I$157</definedName>
    <definedName name="Z_BA86FE7A_199D_4ABD_A444_AE6BFDF4BCC9_.wvu.Rows" localSheetId="25" hidden="1">'Attach 18 SP'!$149:$153</definedName>
    <definedName name="Z_BEBC2BCF_3C2E_482B_92A6_F191EBEA5DE6_.wvu.Cols" localSheetId="17" hidden="1">'Attacht 7'!$F:$F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'Attacht 7'!$A$1:$E$42</definedName>
    <definedName name="Z_BEBC2BCF_3C2E_482B_92A6_F191EBEA5DE6_.wvu.PrintArea" localSheetId="2" hidden="1">'Names of Bidder'!$B$1:$G$38</definedName>
    <definedName name="Z_BEBC2BCF_3C2E_482B_92A6_F191EBEA5DE6_.wvu.Rows" localSheetId="17" hidden="1">'Attacht 7'!#REF!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10" hidden="1">'Attach 5'!$H:$H</definedName>
    <definedName name="Z_C5EDD9E3_0801_4479_8600_A80B0FCFDF0B_.wvu.Cols" localSheetId="12" hidden="1">'Attacht 4'!$H:$H</definedName>
    <definedName name="Z_C5EDD9E3_0801_4479_8600_A80B0FCFDF0B_.wvu.Cols" localSheetId="21" hidden="1">'Attacht 8'!$H:$H</definedName>
    <definedName name="Z_C5EDD9E3_0801_4479_8600_A80B0FCFDF0B_.wvu.PrintArea" localSheetId="15" hidden="1">'Attach 10'!$A$1:$E$23</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3" hidden="1">'Attach 7'!$A$1:$E$28</definedName>
    <definedName name="Z_C5EDD9E3_0801_4479_8600_A80B0FCFDF0B_.wvu.PrintArea" localSheetId="20" hidden="1">'Attach 7-IP'!$A$8:$I$225</definedName>
    <definedName name="Z_C5EDD9E3_0801_4479_8600_A80B0FCFDF0B_.wvu.PrintArea" localSheetId="16" hidden="1">'Attachmt 5'!$A$1:$E$29</definedName>
    <definedName name="Z_C5EDD9E3_0801_4479_8600_A80B0FCFDF0B_.wvu.PrintArea" localSheetId="18" hidden="1">'Attachmt 6'!$A$1:$E$27</definedName>
    <definedName name="Z_C5EDD9E3_0801_4479_8600_A80B0FCFDF0B_.wvu.PrintArea" localSheetId="19" hidden="1">'Attachmt 7'!$A$1:$E$29</definedName>
    <definedName name="Z_C5EDD9E3_0801_4479_8600_A80B0FCFDF0B_.wvu.PrintArea" localSheetId="26" hidden="1">'Attacht 10'!$A$1:$E$31</definedName>
    <definedName name="Z_C5EDD9E3_0801_4479_8600_A80B0FCFDF0B_.wvu.PrintArea" localSheetId="12" hidden="1">'Attacht 4'!$A$1:$E$28</definedName>
    <definedName name="Z_C5EDD9E3_0801_4479_8600_A80B0FCFDF0B_.wvu.PrintArea" localSheetId="14" hidden="1">'Attacht 5'!$A$1:$D$52</definedName>
    <definedName name="Z_C5EDD9E3_0801_4479_8600_A80B0FCFDF0B_.wvu.PrintArea" localSheetId="21" hidden="1">'Attacht 8'!$A$1:$E$88</definedName>
    <definedName name="Z_C5EDD9E3_0801_4479_8600_A80B0FCFDF0B_.wvu.PrintArea" localSheetId="22" hidden="1">'Attacht 9'!$A$1:$L$89</definedName>
    <definedName name="Z_C5EDD9E3_0801_4479_8600_A80B0FCFDF0B_.wvu.PrintArea" localSheetId="27" hidden="1">'Bid Form 1st Envelope '!$A$1:$F$119</definedName>
    <definedName name="Z_C5EDD9E3_0801_4479_8600_A80B0FCFDF0B_.wvu.PrintTitles" localSheetId="14" hidden="1">'Attacht 5'!$18:$18</definedName>
    <definedName name="Z_C5EDD9E3_0801_4479_8600_A80B0FCFDF0B_.wvu.Rows" localSheetId="23" hidden="1">'Attach 17'!$26:$26,'Attach 17'!$32:$209</definedName>
    <definedName name="Z_C5EDD9E3_0801_4479_8600_A80B0FCFDF0B_.wvu.Rows" localSheetId="10" hidden="1">'Attach 5'!$4:$4</definedName>
    <definedName name="Z_C5EDD9E3_0801_4479_8600_A80B0FCFDF0B_.wvu.Rows" localSheetId="26" hidden="1">'Attacht 10'!$13:$13,'Attacht 10'!$20:$28</definedName>
    <definedName name="Z_C5EDD9E3_0801_4479_8600_A80B0FCFDF0B_.wvu.Rows" localSheetId="21" hidden="1">'Attacht 8'!#REF!</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6" hidden="1">'Attach-3 (QR)'!#REF!</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(QR)'!$A$1:$H$156</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10" hidden="1">'Attach 5'!$H:$H</definedName>
    <definedName name="Z_CB7992C9_ABA5_4C7D_8C49_1E1D8E8875C7_.wvu.Cols" localSheetId="12" hidden="1">'Attacht 4'!$H:$H</definedName>
    <definedName name="Z_CB7992C9_ABA5_4C7D_8C49_1E1D8E8875C7_.wvu.Cols" localSheetId="21" hidden="1">'Attacht 8'!$H:$H</definedName>
    <definedName name="Z_CB7992C9_ABA5_4C7D_8C49_1E1D8E8875C7_.wvu.PrintArea" localSheetId="15" hidden="1">'Attach 10'!$A$1:$E$23</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3" hidden="1">'Attach 7'!$A$1:$E$28</definedName>
    <definedName name="Z_CB7992C9_ABA5_4C7D_8C49_1E1D8E8875C7_.wvu.PrintArea" localSheetId="20" hidden="1">'Attach 7-IP'!$A$8:$I$225</definedName>
    <definedName name="Z_CB7992C9_ABA5_4C7D_8C49_1E1D8E8875C7_.wvu.PrintArea" localSheetId="16" hidden="1">'Attachmt 5'!$A$1:$E$86</definedName>
    <definedName name="Z_CB7992C9_ABA5_4C7D_8C49_1E1D8E8875C7_.wvu.PrintArea" localSheetId="18" hidden="1">'Attachmt 6'!$A$1:$E$27</definedName>
    <definedName name="Z_CB7992C9_ABA5_4C7D_8C49_1E1D8E8875C7_.wvu.PrintArea" localSheetId="19" hidden="1">'Attachmt 7'!$A$1:$E$29</definedName>
    <definedName name="Z_CB7992C9_ABA5_4C7D_8C49_1E1D8E8875C7_.wvu.PrintArea" localSheetId="26" hidden="1">'Attacht 10'!$A$1:$E$31</definedName>
    <definedName name="Z_CB7992C9_ABA5_4C7D_8C49_1E1D8E8875C7_.wvu.PrintArea" localSheetId="12" hidden="1">'Attacht 4'!$A$1:$E$28</definedName>
    <definedName name="Z_CB7992C9_ABA5_4C7D_8C49_1E1D8E8875C7_.wvu.PrintArea" localSheetId="14" hidden="1">'Attacht 5'!$A$1:$D$51</definedName>
    <definedName name="Z_CB7992C9_ABA5_4C7D_8C49_1E1D8E8875C7_.wvu.PrintArea" localSheetId="21" hidden="1">'Attacht 8'!$A$1:$E$88</definedName>
    <definedName name="Z_CB7992C9_ABA5_4C7D_8C49_1E1D8E8875C7_.wvu.PrintArea" localSheetId="22" hidden="1">'Attacht 9'!$A$1:$L$89</definedName>
    <definedName name="Z_CB7992C9_ABA5_4C7D_8C49_1E1D8E8875C7_.wvu.PrintArea" localSheetId="27" hidden="1">'Bid Form 1st Envelope '!$A$1:$F$119</definedName>
    <definedName name="Z_CB7992C9_ABA5_4C7D_8C49_1E1D8E8875C7_.wvu.PrintTitles" localSheetId="14" hidden="1">'Attacht 5'!$18:$18</definedName>
    <definedName name="Z_CB7992C9_ABA5_4C7D_8C49_1E1D8E8875C7_.wvu.Rows" localSheetId="23" hidden="1">'Attach 17'!$26:$26,'Attach 17'!$32:$209</definedName>
    <definedName name="Z_CB7992C9_ABA5_4C7D_8C49_1E1D8E8875C7_.wvu.Rows" localSheetId="10" hidden="1">'Attach 5'!$4:$4</definedName>
    <definedName name="Z_CB7992C9_ABA5_4C7D_8C49_1E1D8E8875C7_.wvu.Rows" localSheetId="26" hidden="1">'Attacht 10'!$13:$13,'Attacht 10'!$20:$28</definedName>
    <definedName name="Z_CB7992C9_ABA5_4C7D_8C49_1E1D8E8875C7_.wvu.Rows" localSheetId="21" hidden="1">'Attacht 8'!#REF!</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'Attacht 4'!$H:$H</definedName>
    <definedName name="Z_CD4CA1A8_824A_452F_BDBA_32A47C1B3013_.wvu.Cols" localSheetId="17" hidden="1">'Attacht 7'!$G:$H</definedName>
    <definedName name="Z_CD4CA1A8_824A_452F_BDBA_32A47C1B3013_.wvu.Cols" localSheetId="21" hidden="1">'Attacht 8'!$H:$H</definedName>
    <definedName name="Z_CD4CA1A8_824A_452F_BDBA_32A47C1B3013_.wvu.PrintArea" localSheetId="15" hidden="1">'Attach 10'!$A$1:$E$23</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3" hidden="1">'Attach 7'!$A$1:$E$28</definedName>
    <definedName name="Z_CD4CA1A8_824A_452F_BDBA_32A47C1B3013_.wvu.PrintArea" localSheetId="16" hidden="1">'Attachmt 5'!$A$1:$E$85</definedName>
    <definedName name="Z_CD4CA1A8_824A_452F_BDBA_32A47C1B3013_.wvu.PrintArea" localSheetId="18" hidden="1">'Attachmt 6'!$A$1:$E$29</definedName>
    <definedName name="Z_CD4CA1A8_824A_452F_BDBA_32A47C1B3013_.wvu.PrintArea" localSheetId="19" hidden="1">'Attachmt 7'!$A$1:$E$29</definedName>
    <definedName name="Z_CD4CA1A8_824A_452F_BDBA_32A47C1B3013_.wvu.PrintArea" localSheetId="26" hidden="1">'Attacht 10'!$A$1:$E$35</definedName>
    <definedName name="Z_CD4CA1A8_824A_452F_BDBA_32A47C1B3013_.wvu.PrintArea" localSheetId="12" hidden="1">'Attacht 4'!$A$1:$E$51</definedName>
    <definedName name="Z_CD4CA1A8_824A_452F_BDBA_32A47C1B3013_.wvu.PrintArea" localSheetId="14" hidden="1">'Attacht 5'!$A$1:$D$52</definedName>
    <definedName name="Z_CD4CA1A8_824A_452F_BDBA_32A47C1B3013_.wvu.PrintArea" localSheetId="17" hidden="1">'Attacht 7'!$A$1:$E$42</definedName>
    <definedName name="Z_CD4CA1A8_824A_452F_BDBA_32A47C1B3013_.wvu.PrintArea" localSheetId="21" hidden="1">'Attacht 8'!$A$1:$E$89</definedName>
    <definedName name="Z_CD4CA1A8_824A_452F_BDBA_32A47C1B3013_.wvu.PrintArea" localSheetId="22" hidden="1">'Attacht 9'!$A$1:$L$89</definedName>
    <definedName name="Z_CD4CA1A8_824A_452F_BDBA_32A47C1B3013_.wvu.PrintTitles" localSheetId="14" hidden="1">'Attacht 5'!$18:$18</definedName>
    <definedName name="Z_CD4CA1A8_824A_452F_BDBA_32A47C1B3013_.wvu.PrintTitles" localSheetId="17" hidden="1">'Attacht 7'!#REF!</definedName>
    <definedName name="Z_CD4CA1A8_824A_452F_BDBA_32A47C1B3013_.wvu.Rows" localSheetId="25" hidden="1">'Attach 18 SP'!$41:$41</definedName>
    <definedName name="Z_CD4CA1A8_824A_452F_BDBA_32A47C1B3013_.wvu.Rows" localSheetId="11" hidden="1">'Attach 5A'!$25:$30</definedName>
    <definedName name="Z_CD4CA1A8_824A_452F_BDBA_32A47C1B3013_.wvu.Rows" localSheetId="21" hidden="1">'Attacht 8'!$13:$14,'Attacht 8'!#REF!</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CDF7C778_C53B_45C7_952D_968F867FB204_.wvu.Cols" localSheetId="4" hidden="1">'Attach-3 (QR)_old'!$J:$AB</definedName>
    <definedName name="Z_CDF7C778_C53B_45C7_952D_968F867FB204_.wvu.Cols" localSheetId="12" hidden="1">'Attacht 4'!$H:$H</definedName>
    <definedName name="Z_CDF7C778_C53B_45C7_952D_968F867FB204_.wvu.Cols" localSheetId="17" hidden="1">'Attacht 7'!$F:$H</definedName>
    <definedName name="Z_CDF7C778_C53B_45C7_952D_968F867FB204_.wvu.Cols" localSheetId="21" hidden="1">'Attacht 8'!$H:$H,'Attacht 8'!$L:$N</definedName>
    <definedName name="Z_CDF7C778_C53B_45C7_952D_968F867FB204_.wvu.Cols" localSheetId="27" hidden="1">'Bid Form 1st Envelope '!$J:$J,'Bid Form 1st Envelope '!$Z:$AH</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10'!$A$1:$F$18</definedName>
    <definedName name="Z_CDF7C778_C53B_45C7_952D_968F867FB204_.wvu.PrintArea" localSheetId="23" hidden="1">'Attach 17'!$A$1:$E$33</definedName>
    <definedName name="Z_CDF7C778_C53B_45C7_952D_968F867FB204_.wvu.PrintArea" localSheetId="24" hidden="1">'Attach 18'!$A$1:$E$21</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3" hidden="1">'Attach 7'!$A$1:$E$24</definedName>
    <definedName name="Z_CDF7C778_C53B_45C7_952D_968F867FB204_.wvu.PrintArea" localSheetId="20" hidden="1">'Attach 7-IP'!$A$8:$I$225</definedName>
    <definedName name="Z_CDF7C778_C53B_45C7_952D_968F867FB204_.wvu.PrintArea" localSheetId="6" hidden="1">'Attach-3 (QR)'!$A$1:$H$156</definedName>
    <definedName name="Z_CDF7C778_C53B_45C7_952D_968F867FB204_.wvu.PrintArea" localSheetId="4" hidden="1">'Attach-3 (QR)_old'!$A$1:$J$407</definedName>
    <definedName name="Z_CDF7C778_C53B_45C7_952D_968F867FB204_.wvu.PrintArea" localSheetId="16" hidden="1">'Attachmt 5'!$A$1:$E$86</definedName>
    <definedName name="Z_CDF7C778_C53B_45C7_952D_968F867FB204_.wvu.PrintArea" localSheetId="18" hidden="1">'Attachmt 6'!$A$1:$E$26</definedName>
    <definedName name="Z_CDF7C778_C53B_45C7_952D_968F867FB204_.wvu.PrintArea" localSheetId="19" hidden="1">'Attachmt 7'!$A$1:$E$26</definedName>
    <definedName name="Z_CDF7C778_C53B_45C7_952D_968F867FB204_.wvu.PrintArea" localSheetId="26" hidden="1">'Attacht 10'!$A$1:$E$31</definedName>
    <definedName name="Z_CDF7C778_C53B_45C7_952D_968F867FB204_.wvu.PrintArea" localSheetId="12" hidden="1">'Attacht 4'!$A$1:$E$28</definedName>
    <definedName name="Z_CDF7C778_C53B_45C7_952D_968F867FB204_.wvu.PrintArea" localSheetId="14" hidden="1">'Attacht 5'!$A$1:$F$51</definedName>
    <definedName name="Z_CDF7C778_C53B_45C7_952D_968F867FB204_.wvu.PrintArea" localSheetId="17" hidden="1">'Attacht 7'!$A$1:$F$42</definedName>
    <definedName name="Z_CDF7C778_C53B_45C7_952D_968F867FB204_.wvu.PrintArea" localSheetId="21" hidden="1">'Attacht 8'!$A$1:$E$88</definedName>
    <definedName name="Z_CDF7C778_C53B_45C7_952D_968F867FB204_.wvu.PrintArea" localSheetId="22" hidden="1">'Attacht 9'!$A$1:$L$89</definedName>
    <definedName name="Z_CDF7C778_C53B_45C7_952D_968F867FB204_.wvu.PrintArea" localSheetId="27" hidden="1">'Bid Form 1st Envelope '!$A$1:$I$118</definedName>
    <definedName name="Z_CDF7C778_C53B_45C7_952D_968F867FB204_.wvu.PrintArea" localSheetId="1" hidden="1">Cover!$A$1:$F$31</definedName>
    <definedName name="Z_CDF7C778_C53B_45C7_952D_968F867FB204_.wvu.PrintArea" localSheetId="2" hidden="1">'Names of Bidder'!$B$1:$G$38</definedName>
    <definedName name="Z_CDF7C778_C53B_45C7_952D_968F867FB204_.wvu.PrintTitles" localSheetId="14" hidden="1">'Attacht 5'!$18:$18</definedName>
    <definedName name="Z_CDF7C778_C53B_45C7_952D_968F867FB204_.wvu.Rows" localSheetId="23" hidden="1">'Attach 17'!$26:$26,'Attach 17'!$32:$209</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6" hidden="1">'Attach-3 (QR)'!$19:$23,'Attach-3 (QR)'!$25:$25,'Attach-3 (QR)'!$35:$35,'Attach-3 (QR)'!#REF!,'Attach-3 (QR)'!#REF!,'Attach-3 (QR)'!#REF!,'Attach-3 (QR)'!$95:$95,'Attach-3 (QR)'!#REF!</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26" hidden="1">'Attacht 10'!$13:$13,'Attacht 10'!$20:$28</definedName>
    <definedName name="Z_CDF7C778_C53B_45C7_952D_968F867FB204_.wvu.Rows" localSheetId="14" hidden="1">'Attacht 5'!$26:$28</definedName>
    <definedName name="Z_CDF7C778_C53B_45C7_952D_968F867FB204_.wvu.Rows" localSheetId="17" hidden="1">'Attacht 7'!$4:$4</definedName>
    <definedName name="Z_CDF7C778_C53B_45C7_952D_968F867FB204_.wvu.Rows" localSheetId="21" hidden="1">'Attacht 8'!#REF!</definedName>
    <definedName name="Z_CDF7C778_C53B_45C7_952D_968F867FB204_.wvu.Rows" localSheetId="27" hidden="1">'Bid Form 1st Envelope '!$28:$29,'Bid Form 1st Envelope '!$102:$102,'Bid Form 1st Envelope '!$105:$106</definedName>
    <definedName name="Z_CDF7C778_C53B_45C7_952D_968F867FB204_.wvu.Rows" localSheetId="2" hidden="1">'Names of Bidder'!$6:$7,'Names of Bidder'!$23:$26,'Names of Bidder'!$28:$31</definedName>
    <definedName name="Z_CF17E9CE_6256_454A_8F64_F1E1D655931E_.wvu.Cols" localSheetId="17" hidden="1">'Attacht 7'!$F:$F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'Attacht 7'!$A$1:$E$42</definedName>
    <definedName name="Z_CF17E9CE_6256_454A_8F64_F1E1D655931E_.wvu.PrintArea" localSheetId="2" hidden="1">'Names of Bidder'!$B$1:$G$38</definedName>
    <definedName name="Z_CF17E9CE_6256_454A_8F64_F1E1D655931E_.wvu.Rows" localSheetId="17" hidden="1">'Attacht 7'!#REF!</definedName>
    <definedName name="Z_D5994A17_2357_4B78_B667_DDB5D94B6FD1_.wvu.Cols" localSheetId="6" hidden="1">'Attach-3 (QR)'!#REF!</definedName>
    <definedName name="Z_D5994A17_2357_4B78_B667_DDB5D94B6FD1_.wvu.Cols" localSheetId="4" hidden="1">'Attach-3 (QR)_old'!$M:$O</definedName>
    <definedName name="Z_D5994A17_2357_4B78_B667_DDB5D94B6FD1_.wvu.PrintArea" localSheetId="6" hidden="1">'Attach-3 (QR)'!$A$1:$H$156</definedName>
    <definedName name="Z_D5994A17_2357_4B78_B667_DDB5D94B6FD1_.wvu.PrintArea" localSheetId="4" hidden="1">'Attach-3 (QR)_old'!$A$1:$H$407</definedName>
    <definedName name="Z_D5994A17_2357_4B78_B667_DDB5D94B6FD1_.wvu.Rows" localSheetId="6" hidden="1">'Attach-3 (QR)'!#REF!,'Attach-3 (QR)'!#REF!,'Attach-3 (QR)'!#REF!,'Attach-3 (QR)'!#REF!</definedName>
    <definedName name="Z_D5994A17_2357_4B78_B667_DDB5D94B6FD1_.wvu.Rows" localSheetId="4" hidden="1">'Attach-3 (QR)_old'!#REF!,'Attach-3 (QR)_old'!#REF!,'Attach-3 (QR)_old'!#REF!,'Attach-3 (QR)_old'!$273:$275</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C28ED1E_3E35_4094_9C2B_5C0A1C1D459C_.wvu.Cols" localSheetId="10" hidden="1">'Attach 5'!$H:$H</definedName>
    <definedName name="Z_DC28ED1E_3E35_4094_9C2B_5C0A1C1D459C_.wvu.Cols" localSheetId="12" hidden="1">'Attacht 4'!$H:$H</definedName>
    <definedName name="Z_DC28ED1E_3E35_4094_9C2B_5C0A1C1D459C_.wvu.Cols" localSheetId="21" hidden="1">'Attacht 8'!$H:$H</definedName>
    <definedName name="Z_DC28ED1E_3E35_4094_9C2B_5C0A1C1D459C_.wvu.PrintArea" localSheetId="15" hidden="1">'Attach 10'!$A$1:$E$23</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3" hidden="1">'Attach 7'!$A$1:$E$28</definedName>
    <definedName name="Z_DC28ED1E_3E35_4094_9C2B_5C0A1C1D459C_.wvu.PrintArea" localSheetId="20" hidden="1">'Attach 7-IP'!$A$8:$I$225</definedName>
    <definedName name="Z_DC28ED1E_3E35_4094_9C2B_5C0A1C1D459C_.wvu.PrintArea" localSheetId="16" hidden="1">'Attachmt 5'!$A$1:$E$29</definedName>
    <definedName name="Z_DC28ED1E_3E35_4094_9C2B_5C0A1C1D459C_.wvu.PrintArea" localSheetId="18" hidden="1">'Attachmt 6'!$A$1:$E$29</definedName>
    <definedName name="Z_DC28ED1E_3E35_4094_9C2B_5C0A1C1D459C_.wvu.PrintArea" localSheetId="19" hidden="1">'Attachmt 7'!$A$1:$E$29</definedName>
    <definedName name="Z_DC28ED1E_3E35_4094_9C2B_5C0A1C1D459C_.wvu.PrintArea" localSheetId="26" hidden="1">'Attacht 10'!$A$1:$E$31</definedName>
    <definedName name="Z_DC28ED1E_3E35_4094_9C2B_5C0A1C1D459C_.wvu.PrintArea" localSheetId="12" hidden="1">'Attacht 4'!$A$1:$E$28</definedName>
    <definedName name="Z_DC28ED1E_3E35_4094_9C2B_5C0A1C1D459C_.wvu.PrintArea" localSheetId="14" hidden="1">'Attacht 5'!$A$1:$D$52</definedName>
    <definedName name="Z_DC28ED1E_3E35_4094_9C2B_5C0A1C1D459C_.wvu.PrintArea" localSheetId="21" hidden="1">'Attacht 8'!$A$1:$E$88</definedName>
    <definedName name="Z_DC28ED1E_3E35_4094_9C2B_5C0A1C1D459C_.wvu.PrintArea" localSheetId="22" hidden="1">'Attacht 9'!$A$1:$L$89</definedName>
    <definedName name="Z_DC28ED1E_3E35_4094_9C2B_5C0A1C1D459C_.wvu.PrintArea" localSheetId="27" hidden="1">'Bid Form 1st Envelope '!$A$1:$F$119</definedName>
    <definedName name="Z_DC28ED1E_3E35_4094_9C2B_5C0A1C1D459C_.wvu.PrintTitles" localSheetId="14" hidden="1">'Attacht 5'!$18:$18</definedName>
    <definedName name="Z_DC28ED1E_3E35_4094_9C2B_5C0A1C1D459C_.wvu.Rows" localSheetId="23" hidden="1">'Attach 17'!$26:$26,'Attach 17'!$32:$209</definedName>
    <definedName name="Z_DC28ED1E_3E35_4094_9C2B_5C0A1C1D459C_.wvu.Rows" localSheetId="10" hidden="1">'Attach 5'!$4:$4</definedName>
    <definedName name="Z_DC28ED1E_3E35_4094_9C2B_5C0A1C1D459C_.wvu.Rows" localSheetId="26" hidden="1">'Attacht 10'!$13:$13,'Attacht 10'!$20:$28</definedName>
    <definedName name="Z_DC28ED1E_3E35_4094_9C2B_5C0A1C1D459C_.wvu.Rows" localSheetId="21" hidden="1">'Attacht 8'!#REF!</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10" hidden="1">'Attach 5'!$H:$H</definedName>
    <definedName name="Z_E51D3662_FFCE_4FD6_A590_7DDC9E38C41F_.wvu.Cols" localSheetId="12" hidden="1">'Attacht 4'!$H:$H</definedName>
    <definedName name="Z_E51D3662_FFCE_4FD6_A590_7DDC9E38C41F_.wvu.Cols" localSheetId="14" hidden="1">'Attacht 5'!#REF!</definedName>
    <definedName name="Z_E51D3662_FFCE_4FD6_A590_7DDC9E38C41F_.wvu.Cols" localSheetId="21" hidden="1">'Attacht 8'!$H:$H</definedName>
    <definedName name="Z_E51D3662_FFCE_4FD6_A590_7DDC9E38C41F_.wvu.PrintArea" localSheetId="15" hidden="1">'Attach 10'!$A$1:$E$23</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3" hidden="1">'Attach 7'!$A$1:$E$28</definedName>
    <definedName name="Z_E51D3662_FFCE_4FD6_A590_7DDC9E38C41F_.wvu.PrintArea" localSheetId="20" hidden="1">'Attach 7-IP'!$A$8:$I$225</definedName>
    <definedName name="Z_E51D3662_FFCE_4FD6_A590_7DDC9E38C41F_.wvu.PrintArea" localSheetId="16" hidden="1">'Attachmt 5'!$A$1:$E$86</definedName>
    <definedName name="Z_E51D3662_FFCE_4FD6_A590_7DDC9E38C41F_.wvu.PrintArea" localSheetId="18" hidden="1">'Attachmt 6'!$A$1:$E$27</definedName>
    <definedName name="Z_E51D3662_FFCE_4FD6_A590_7DDC9E38C41F_.wvu.PrintArea" localSheetId="19" hidden="1">'Attachmt 7'!$A$1:$E$29</definedName>
    <definedName name="Z_E51D3662_FFCE_4FD6_A590_7DDC9E38C41F_.wvu.PrintArea" localSheetId="26" hidden="1">'Attacht 10'!$A$1:$E$31</definedName>
    <definedName name="Z_E51D3662_FFCE_4FD6_A590_7DDC9E38C41F_.wvu.PrintArea" localSheetId="12" hidden="1">'Attacht 4'!$A$1:$E$28</definedName>
    <definedName name="Z_E51D3662_FFCE_4FD6_A590_7DDC9E38C41F_.wvu.PrintArea" localSheetId="14" hidden="1">'Attacht 5'!$A$1:$D$51</definedName>
    <definedName name="Z_E51D3662_FFCE_4FD6_A590_7DDC9E38C41F_.wvu.PrintArea" localSheetId="21" hidden="1">'Attacht 8'!$A$1:$E$88</definedName>
    <definedName name="Z_E51D3662_FFCE_4FD6_A590_7DDC9E38C41F_.wvu.PrintArea" localSheetId="22" hidden="1">'Attacht 9'!$A$1:$L$89</definedName>
    <definedName name="Z_E51D3662_FFCE_4FD6_A590_7DDC9E38C41F_.wvu.PrintArea" localSheetId="27" hidden="1">'Bid Form 1st Envelope '!$A$1:$F$119</definedName>
    <definedName name="Z_E51D3662_FFCE_4FD6_A590_7DDC9E38C41F_.wvu.PrintTitles" localSheetId="14" hidden="1">'Attacht 5'!$18:$18</definedName>
    <definedName name="Z_E51D3662_FFCE_4FD6_A590_7DDC9E38C41F_.wvu.Rows" localSheetId="23" hidden="1">'Attach 17'!$26:$26,'Attach 17'!$32:$209</definedName>
    <definedName name="Z_E51D3662_FFCE_4FD6_A590_7DDC9E38C41F_.wvu.Rows" localSheetId="10" hidden="1">'Attach 5'!$4:$4</definedName>
    <definedName name="Z_E51D3662_FFCE_4FD6_A590_7DDC9E38C41F_.wvu.Rows" localSheetId="26" hidden="1">'Attacht 10'!$13:$13,'Attacht 10'!$20:$28</definedName>
    <definedName name="Z_E51D3662_FFCE_4FD6_A590_7DDC9E38C41F_.wvu.Rows" localSheetId="21" hidden="1">'Attacht 8'!#REF!</definedName>
    <definedName name="Z_EB6D706F_EAFA_4638_9794_291A4840DB97_.wvu.Cols" localSheetId="6" hidden="1">'Attach-3 (QR)'!#REF!</definedName>
    <definedName name="Z_EB6D706F_EAFA_4638_9794_291A4840DB97_.wvu.Cols" localSheetId="4" hidden="1">'Attach-3 (QR)_old'!$J:$P</definedName>
    <definedName name="Z_EB6D706F_EAFA_4638_9794_291A4840DB97_.wvu.PrintArea" localSheetId="6" hidden="1">'Attach-3 (QR)'!$A$1:$H$156</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(QR)'!#REF!,'Attach-3 (QR)'!$95:$95,'Attach-3 (QR)'!#REF!</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(QR)'!#REF!,'Attach-3 (QR)'!#REF!</definedName>
    <definedName name="Z_EBAEADC8_DFAF_4DD1_92A4_0349F1C8EBDD_.wvu.Cols" localSheetId="4" hidden="1">'Attach-3 (QR)_old'!$I:$I,'Attach-3 (QR)_old'!$K:$M</definedName>
    <definedName name="Z_EBAEADC8_DFAF_4DD1_92A4_0349F1C8EBDD_.wvu.PrintArea" localSheetId="6" hidden="1">'Attach-3 (QR)'!$A$1:$H$156</definedName>
    <definedName name="Z_EBAEADC8_DFAF_4DD1_92A4_0349F1C8EBDD_.wvu.PrintArea" localSheetId="4" hidden="1">'Attach-3 (QR)_old'!$A$1:$H$407</definedName>
    <definedName name="Z_ECEBABD0_566A_41C4_AA9A_38EA30EFEDA8_.wvu.PrintArea" localSheetId="15" hidden="1">'Attach 10'!$A$1:$E$23</definedName>
    <definedName name="Z_ECEBABD0_566A_41C4_AA9A_38EA30EFEDA8_.wvu.PrintArea" localSheetId="24" hidden="1">'Attach 18'!$A$1:$E$24</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3" hidden="1">'Attach 7'!$A$1:$E$28</definedName>
    <definedName name="Z_ECEBABD0_566A_41C4_AA9A_38EA30EFEDA8_.wvu.PrintArea" localSheetId="16" hidden="1">'Attachmt 5'!$A$1:$E$85</definedName>
    <definedName name="Z_ECEBABD0_566A_41C4_AA9A_38EA30EFEDA8_.wvu.PrintArea" localSheetId="18" hidden="1">'Attachmt 6'!$A$1:$E$29</definedName>
    <definedName name="Z_ECEBABD0_566A_41C4_AA9A_38EA30EFEDA8_.wvu.PrintArea" localSheetId="19" hidden="1">'Attachmt 7'!$A$1:$E$29</definedName>
    <definedName name="Z_ECEBABD0_566A_41C4_AA9A_38EA30EFEDA8_.wvu.PrintArea" localSheetId="26" hidden="1">'Attacht 10'!$A$1:$E$35</definedName>
    <definedName name="Z_ECEBABD0_566A_41C4_AA9A_38EA30EFEDA8_.wvu.PrintArea" localSheetId="12" hidden="1">'Attacht 4'!$A$1:$E$52</definedName>
    <definedName name="Z_ECEBABD0_566A_41C4_AA9A_38EA30EFEDA8_.wvu.PrintArea" localSheetId="14" hidden="1">'Attacht 5'!$A$1:$D$52</definedName>
    <definedName name="Z_ECEBABD0_566A_41C4_AA9A_38EA30EFEDA8_.wvu.PrintArea" localSheetId="17" hidden="1">'Attacht 7'!$A$1:$E$42</definedName>
    <definedName name="Z_ECEBABD0_566A_41C4_AA9A_38EA30EFEDA8_.wvu.PrintArea" localSheetId="21" hidden="1">'Attacht 8'!$A$1:$E$89</definedName>
    <definedName name="Z_ECEBABD0_566A_41C4_AA9A_38EA30EFEDA8_.wvu.PrintArea" localSheetId="22" hidden="1">'Attacht 9'!$A$1:$L$89</definedName>
    <definedName name="Z_ECEBABD0_566A_41C4_AA9A_38EA30EFEDA8_.wvu.PrintArea" localSheetId="27" hidden="1">'Bid Form 1st Envelope '!$A$1:$F$119</definedName>
    <definedName name="Z_ECEBABD0_566A_41C4_AA9A_38EA30EFEDA8_.wvu.PrintTitles" localSheetId="14" hidden="1">'Attacht 5'!$18:$18</definedName>
    <definedName name="Z_ECEBABD0_566A_41C4_AA9A_38EA30EFEDA8_.wvu.PrintTitles" localSheetId="17" hidden="1">'Attacht 7'!#REF!</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F0C5A243_1ADF_42BF_85A0_B6506A13618B_.wvu.Cols" localSheetId="4" hidden="1">'Attach-3 (QR)_old'!$J:$AB</definedName>
    <definedName name="Z_F0C5A243_1ADF_42BF_85A0_B6506A13618B_.wvu.Cols" localSheetId="12" hidden="1">'Attacht 4'!$H:$H</definedName>
    <definedName name="Z_F0C5A243_1ADF_42BF_85A0_B6506A13618B_.wvu.Cols" localSheetId="17" hidden="1">'Attacht 7'!$F:$H</definedName>
    <definedName name="Z_F0C5A243_1ADF_42BF_85A0_B6506A13618B_.wvu.Cols" localSheetId="21" hidden="1">'Attacht 8'!$H:$H,'Attacht 8'!$L:$N</definedName>
    <definedName name="Z_F0C5A243_1ADF_42BF_85A0_B6506A13618B_.wvu.Cols" localSheetId="27" hidden="1">'Bid Form 1st Envelope '!$J:$J,'Bid Form 1st Envelope '!$Z:$AH</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10'!$A$1:$F$18</definedName>
    <definedName name="Z_F0C5A243_1ADF_42BF_85A0_B6506A13618B_.wvu.PrintArea" localSheetId="23" hidden="1">'Attach 17'!$A$1:$E$33</definedName>
    <definedName name="Z_F0C5A243_1ADF_42BF_85A0_B6506A13618B_.wvu.PrintArea" localSheetId="24" hidden="1">'Attach 18'!$A$1:$E$21</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5A'!$A$1:$E$73</definedName>
    <definedName name="Z_F0C5A243_1ADF_42BF_85A0_B6506A13618B_.wvu.PrintArea" localSheetId="13" hidden="1">'Attach 7'!$A$1:$E$24</definedName>
    <definedName name="Z_F0C5A243_1ADF_42BF_85A0_B6506A13618B_.wvu.PrintArea" localSheetId="20" hidden="1">'Attach 7-IP'!$A$8:$I$225</definedName>
    <definedName name="Z_F0C5A243_1ADF_42BF_85A0_B6506A13618B_.wvu.PrintArea" localSheetId="6" hidden="1">'Attach-3 (QR)'!$A$1:$H$156</definedName>
    <definedName name="Z_F0C5A243_1ADF_42BF_85A0_B6506A13618B_.wvu.PrintArea" localSheetId="4" hidden="1">'Attach-3 (QR)_old'!$A$1:$J$407</definedName>
    <definedName name="Z_F0C5A243_1ADF_42BF_85A0_B6506A13618B_.wvu.PrintArea" localSheetId="16" hidden="1">'Attachmt 5'!$A$1:$E$86</definedName>
    <definedName name="Z_F0C5A243_1ADF_42BF_85A0_B6506A13618B_.wvu.PrintArea" localSheetId="18" hidden="1">'Attachmt 6'!$A$1:$E$26</definedName>
    <definedName name="Z_F0C5A243_1ADF_42BF_85A0_B6506A13618B_.wvu.PrintArea" localSheetId="19" hidden="1">'Attachmt 7'!$A$1:$E$26</definedName>
    <definedName name="Z_F0C5A243_1ADF_42BF_85A0_B6506A13618B_.wvu.PrintArea" localSheetId="26" hidden="1">'Attacht 10'!$A$1:$E$31</definedName>
    <definedName name="Z_F0C5A243_1ADF_42BF_85A0_B6506A13618B_.wvu.PrintArea" localSheetId="12" hidden="1">'Attacht 4'!$A$1:$E$28</definedName>
    <definedName name="Z_F0C5A243_1ADF_42BF_85A0_B6506A13618B_.wvu.PrintArea" localSheetId="14" hidden="1">'Attacht 5'!$A$1:$F$51</definedName>
    <definedName name="Z_F0C5A243_1ADF_42BF_85A0_B6506A13618B_.wvu.PrintArea" localSheetId="17" hidden="1">'Attacht 7'!$A$1:$E$42</definedName>
    <definedName name="Z_F0C5A243_1ADF_42BF_85A0_B6506A13618B_.wvu.PrintArea" localSheetId="21" hidden="1">'Attacht 8'!$A$1:$E$88</definedName>
    <definedName name="Z_F0C5A243_1ADF_42BF_85A0_B6506A13618B_.wvu.PrintArea" localSheetId="22" hidden="1">'Attacht 9'!$A$1:$L$89</definedName>
    <definedName name="Z_F0C5A243_1ADF_42BF_85A0_B6506A13618B_.wvu.PrintArea" localSheetId="27" hidden="1">'Bid Form 1st Envelope '!$A$1:$I$118</definedName>
    <definedName name="Z_F0C5A243_1ADF_42BF_85A0_B6506A13618B_.wvu.PrintArea" localSheetId="1" hidden="1">Cover!$A$1:$F$31</definedName>
    <definedName name="Z_F0C5A243_1ADF_42BF_85A0_B6506A13618B_.wvu.PrintArea" localSheetId="2" hidden="1">'Names of Bidder'!$B$1:$G$38</definedName>
    <definedName name="Z_F0C5A243_1ADF_42BF_85A0_B6506A13618B_.wvu.PrintTitles" localSheetId="14" hidden="1">'Attacht 5'!$18:$18</definedName>
    <definedName name="Z_F0C5A243_1ADF_42BF_85A0_B6506A13618B_.wvu.Rows" localSheetId="23" hidden="1">'Attach 17'!$26:$26,'Attach 17'!$32:$209</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6" hidden="1">'Attach-3 (QR)'!$19:$23,'Attach-3 (QR)'!$25:$25,'Attach-3 (QR)'!$35:$35,'Attach-3 (QR)'!#REF!,'Attach-3 (QR)'!#REF!,'Attach-3 (QR)'!#REF!,'Attach-3 (QR)'!$95:$95,'Attach-3 (QR)'!$103:$103,'Attach-3 (QR)'!$118:$118,'Attach-3 (QR)'!#REF!</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26" hidden="1">'Attacht 10'!$13:$13,'Attacht 10'!$20:$28</definedName>
    <definedName name="Z_F0C5A243_1ADF_42BF_85A0_B6506A13618B_.wvu.Rows" localSheetId="14" hidden="1">'Attacht 5'!$26:$28</definedName>
    <definedName name="Z_F0C5A243_1ADF_42BF_85A0_B6506A13618B_.wvu.Rows" localSheetId="17" hidden="1">'Attacht 7'!$4:$4</definedName>
    <definedName name="Z_F0C5A243_1ADF_42BF_85A0_B6506A13618B_.wvu.Rows" localSheetId="21" hidden="1">'Attacht 8'!#REF!</definedName>
    <definedName name="Z_F0C5A243_1ADF_42BF_85A0_B6506A13618B_.wvu.Rows" localSheetId="27" hidden="1">'Bid Form 1st Envelope '!$28:$29,'Bid Form 1st Envelope '!$102:$102,'Bid Form 1st Envelope '!$105:$106</definedName>
    <definedName name="Z_F0C5A243_1ADF_42BF_85A0_B6506A13618B_.wvu.Rows" localSheetId="2" hidden="1">'Names of Bidder'!$6:$7,'Names of Bidder'!$23:$26,'Names of Bidder'!$28:$31</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F8DC905B_04E9_41D7_B695_0DB8D092215B_.wvu.Cols" localSheetId="4" hidden="1">'Attach-3 (QR)_old'!$J:$AB</definedName>
    <definedName name="Z_F8DC905B_04E9_41D7_B695_0DB8D092215B_.wvu.Cols" localSheetId="12" hidden="1">'Attacht 4'!$H:$H</definedName>
    <definedName name="Z_F8DC905B_04E9_41D7_B695_0DB8D092215B_.wvu.Cols" localSheetId="17" hidden="1">'Attacht 7'!$F:$H</definedName>
    <definedName name="Z_F8DC905B_04E9_41D7_B695_0DB8D092215B_.wvu.Cols" localSheetId="21" hidden="1">'Attacht 8'!$H:$H,'Attacht 8'!$L:$N</definedName>
    <definedName name="Z_F8DC905B_04E9_41D7_B695_0DB8D092215B_.wvu.Cols" localSheetId="27" hidden="1">'Bid Form 1st Envelope '!$J:$J,'Bid Form 1st Envelope '!$Z:$AH</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10'!$A$1:$F$18</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3" hidden="1">'Attach 7'!$A$1:$E$24</definedName>
    <definedName name="Z_F8DC905B_04E9_41D7_B695_0DB8D092215B_.wvu.PrintArea" localSheetId="20" hidden="1">'Attach 7-IP'!$A$8:$I$225</definedName>
    <definedName name="Z_F8DC905B_04E9_41D7_B695_0DB8D092215B_.wvu.PrintArea" localSheetId="6" hidden="1">'Attach-3 (QR)'!$A$1:$H$156</definedName>
    <definedName name="Z_F8DC905B_04E9_41D7_B695_0DB8D092215B_.wvu.PrintArea" localSheetId="4" hidden="1">'Attach-3 (QR)_old'!$A$1:$J$407</definedName>
    <definedName name="Z_F8DC905B_04E9_41D7_B695_0DB8D092215B_.wvu.PrintArea" localSheetId="16" hidden="1">'Attachmt 5'!$A$1:$E$86</definedName>
    <definedName name="Z_F8DC905B_04E9_41D7_B695_0DB8D092215B_.wvu.PrintArea" localSheetId="18" hidden="1">'Attachmt 6'!$A$1:$E$26</definedName>
    <definedName name="Z_F8DC905B_04E9_41D7_B695_0DB8D092215B_.wvu.PrintArea" localSheetId="19" hidden="1">'Attachmt 7'!$A$1:$E$26</definedName>
    <definedName name="Z_F8DC905B_04E9_41D7_B695_0DB8D092215B_.wvu.PrintArea" localSheetId="26" hidden="1">'Attacht 10'!$A$1:$E$31</definedName>
    <definedName name="Z_F8DC905B_04E9_41D7_B695_0DB8D092215B_.wvu.PrintArea" localSheetId="12" hidden="1">'Attacht 4'!$A$1:$E$28</definedName>
    <definedName name="Z_F8DC905B_04E9_41D7_B695_0DB8D092215B_.wvu.PrintArea" localSheetId="14" hidden="1">'Attacht 5'!$A$1:$F$51</definedName>
    <definedName name="Z_F8DC905B_04E9_41D7_B695_0DB8D092215B_.wvu.PrintArea" localSheetId="17" hidden="1">'Attacht 7'!$A$1:$E$42</definedName>
    <definedName name="Z_F8DC905B_04E9_41D7_B695_0DB8D092215B_.wvu.PrintArea" localSheetId="21" hidden="1">'Attacht 8'!$A$1:$E$88</definedName>
    <definedName name="Z_F8DC905B_04E9_41D7_B695_0DB8D092215B_.wvu.PrintArea" localSheetId="22" hidden="1">'Attacht 9'!$A$1:$L$89</definedName>
    <definedName name="Z_F8DC905B_04E9_41D7_B695_0DB8D092215B_.wvu.PrintArea" localSheetId="27" hidden="1">'Bid Form 1st Envelope '!$A$1:$I$118</definedName>
    <definedName name="Z_F8DC905B_04E9_41D7_B695_0DB8D092215B_.wvu.PrintArea" localSheetId="1" hidden="1">Cover!$A$1:$F$31</definedName>
    <definedName name="Z_F8DC905B_04E9_41D7_B695_0DB8D092215B_.wvu.PrintArea" localSheetId="2" hidden="1">'Names of Bidder'!$B$1:$G$38</definedName>
    <definedName name="Z_F8DC905B_04E9_41D7_B695_0DB8D092215B_.wvu.PrintTitles" localSheetId="14" hidden="1">'Attacht 5'!$18:$18</definedName>
    <definedName name="Z_F8DC905B_04E9_41D7_B695_0DB8D092215B_.wvu.Rows" localSheetId="23" hidden="1">'Attach 17'!$26:$26,'Attach 17'!$32:$209</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(QR)'!#REF!,'Attach-3 (QR)'!$95:$95,'Attach-3 (QR)'!#REF!</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26" hidden="1">'Attacht 10'!$13:$13,'Attacht 10'!$20:$28</definedName>
    <definedName name="Z_F8DC905B_04E9_41D7_B695_0DB8D092215B_.wvu.Rows" localSheetId="17" hidden="1">'Attacht 7'!$4:$4</definedName>
    <definedName name="Z_F8DC905B_04E9_41D7_B695_0DB8D092215B_.wvu.Rows" localSheetId="21" hidden="1">'Attacht 8'!#REF!</definedName>
    <definedName name="Z_F8DC905B_04E9_41D7_B695_0DB8D092215B_.wvu.Rows" localSheetId="27" hidden="1">'Bid Form 1st Envelope '!$28:$29,'Bid Form 1st Envelope '!$102:$102,'Bid Form 1st Envelope '!$105:$106</definedName>
    <definedName name="Z_F8DC905B_04E9_41D7_B695_0DB8D092215B_.wvu.Rows" localSheetId="2" hidden="1">'Names of Bidder'!$6:$7,'Names of Bidder'!$23:$26,'Names of Bidder'!$28:$31</definedName>
    <definedName name="Z_F9FE2C60_2849_4C32_B532_2B1A89FFA9CD_.wvu.Cols" localSheetId="10" hidden="1">'Attach 5'!$H:$H</definedName>
    <definedName name="Z_F9FE2C60_2849_4C32_B532_2B1A89FFA9CD_.wvu.Cols" localSheetId="12" hidden="1">'Attacht 4'!$H:$H</definedName>
    <definedName name="Z_F9FE2C60_2849_4C32_B532_2B1A89FFA9CD_.wvu.Cols" localSheetId="21" hidden="1">'Attacht 8'!$H:$H</definedName>
    <definedName name="Z_F9FE2C60_2849_4C32_B532_2B1A89FFA9CD_.wvu.PrintArea" localSheetId="15" hidden="1">'Attach 10'!$A$1:$E$23</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3" hidden="1">'Attach 7'!$A$1:$E$28</definedName>
    <definedName name="Z_F9FE2C60_2849_4C32_B532_2B1A89FFA9CD_.wvu.PrintArea" localSheetId="20" hidden="1">'Attach 7-IP'!$A$8:$I$225</definedName>
    <definedName name="Z_F9FE2C60_2849_4C32_B532_2B1A89FFA9CD_.wvu.PrintArea" localSheetId="16" hidden="1">'Attachmt 5'!$A$1:$E$29</definedName>
    <definedName name="Z_F9FE2C60_2849_4C32_B532_2B1A89FFA9CD_.wvu.PrintArea" localSheetId="18" hidden="1">'Attachmt 6'!$A$1:$E$29</definedName>
    <definedName name="Z_F9FE2C60_2849_4C32_B532_2B1A89FFA9CD_.wvu.PrintArea" localSheetId="19" hidden="1">'Attachmt 7'!$A$1:$E$29</definedName>
    <definedName name="Z_F9FE2C60_2849_4C32_B532_2B1A89FFA9CD_.wvu.PrintArea" localSheetId="26" hidden="1">'Attacht 10'!$A$1:$E$31</definedName>
    <definedName name="Z_F9FE2C60_2849_4C32_B532_2B1A89FFA9CD_.wvu.PrintArea" localSheetId="12" hidden="1">'Attacht 4'!$A$1:$E$28</definedName>
    <definedName name="Z_F9FE2C60_2849_4C32_B532_2B1A89FFA9CD_.wvu.PrintArea" localSheetId="14" hidden="1">'Attacht 5'!$A$1:$D$52</definedName>
    <definedName name="Z_F9FE2C60_2849_4C32_B532_2B1A89FFA9CD_.wvu.PrintArea" localSheetId="21" hidden="1">'Attacht 8'!$A$1:$E$88</definedName>
    <definedName name="Z_F9FE2C60_2849_4C32_B532_2B1A89FFA9CD_.wvu.PrintArea" localSheetId="22" hidden="1">'Attacht 9'!$A$1:$L$89</definedName>
    <definedName name="Z_F9FE2C60_2849_4C32_B532_2B1A89FFA9CD_.wvu.PrintArea" localSheetId="27" hidden="1">'Bid Form 1st Envelope '!$A$1:$F$119</definedName>
    <definedName name="Z_F9FE2C60_2849_4C32_B532_2B1A89FFA9CD_.wvu.PrintTitles" localSheetId="14" hidden="1">'Attacht 5'!$18:$18</definedName>
    <definedName name="Z_F9FE2C60_2849_4C32_B532_2B1A89FFA9CD_.wvu.Rows" localSheetId="23" hidden="1">'Attach 17'!$26:$26,'Attach 17'!$32:$209</definedName>
    <definedName name="Z_F9FE2C60_2849_4C32_B532_2B1A89FFA9CD_.wvu.Rows" localSheetId="10" hidden="1">'Attach 5'!$4:$4</definedName>
    <definedName name="Z_F9FE2C60_2849_4C32_B532_2B1A89FFA9CD_.wvu.Rows" localSheetId="26" hidden="1">'Attacht 10'!$13:$13,'Attacht 10'!$20:$28</definedName>
    <definedName name="Z_F9FE2C60_2849_4C32_B532_2B1A89FFA9CD_.wvu.Rows" localSheetId="21" hidden="1">'Attacht 8'!#REF!</definedName>
    <definedName name="Z_FB41F969_87BE_4AD1_A99C_A5F9EA1C8FCB_.wvu.Cols" localSheetId="25" hidden="1">'Attach 18 SP'!$J:$AO</definedName>
    <definedName name="Z_FB41F969_87BE_4AD1_A99C_A5F9EA1C8FCB_.wvu.PrintArea" localSheetId="25" hidden="1">'Attach 18 SP'!$A$7:$I$157</definedName>
    <definedName name="Z_FB41F969_87BE_4AD1_A99C_A5F9EA1C8FCB_.wvu.Rows" localSheetId="25" hidden="1">'Attach 18 SP'!$149:$153</definedName>
    <definedName name="Z_FE4EC9C4_31B9_4D40_8323_5B16C3BC840F_.wvu.Cols" localSheetId="10" hidden="1">'Attach 5'!$H:$H</definedName>
    <definedName name="Z_FE4EC9C4_31B9_4D40_8323_5B16C3BC840F_.wvu.Cols" localSheetId="12" hidden="1">'Attacht 4'!$H:$H</definedName>
    <definedName name="Z_FE4EC9C4_31B9_4D40_8323_5B16C3BC840F_.wvu.Cols" localSheetId="21" hidden="1">'Attacht 8'!$H:$H</definedName>
    <definedName name="Z_FE4EC9C4_31B9_4D40_8323_5B16C3BC840F_.wvu.PrintArea" localSheetId="15" hidden="1">'Attach 10'!$A$1:$E$23</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3" hidden="1">'Attach 7'!$A$1:$E$28</definedName>
    <definedName name="Z_FE4EC9C4_31B9_4D40_8323_5B16C3BC840F_.wvu.PrintArea" localSheetId="20" hidden="1">'Attach 7-IP'!$A$8:$I$225</definedName>
    <definedName name="Z_FE4EC9C4_31B9_4D40_8323_5B16C3BC840F_.wvu.PrintArea" localSheetId="16" hidden="1">'Attachmt 5'!$A$1:$E$29</definedName>
    <definedName name="Z_FE4EC9C4_31B9_4D40_8323_5B16C3BC840F_.wvu.PrintArea" localSheetId="18" hidden="1">'Attachmt 6'!$A$1:$E$29</definedName>
    <definedName name="Z_FE4EC9C4_31B9_4D40_8323_5B16C3BC840F_.wvu.PrintArea" localSheetId="19" hidden="1">'Attachmt 7'!$A$1:$E$29</definedName>
    <definedName name="Z_FE4EC9C4_31B9_4D40_8323_5B16C3BC840F_.wvu.PrintArea" localSheetId="26" hidden="1">'Attacht 10'!$A$1:$E$31</definedName>
    <definedName name="Z_FE4EC9C4_31B9_4D40_8323_5B16C3BC840F_.wvu.PrintArea" localSheetId="12" hidden="1">'Attacht 4'!$A$1:$E$28</definedName>
    <definedName name="Z_FE4EC9C4_31B9_4D40_8323_5B16C3BC840F_.wvu.PrintArea" localSheetId="14" hidden="1">'Attacht 5'!$A$1:$D$52</definedName>
    <definedName name="Z_FE4EC9C4_31B9_4D40_8323_5B16C3BC840F_.wvu.PrintArea" localSheetId="21" hidden="1">'Attacht 8'!$A$1:$E$88</definedName>
    <definedName name="Z_FE4EC9C4_31B9_4D40_8323_5B16C3BC840F_.wvu.PrintArea" localSheetId="22" hidden="1">'Attacht 9'!$A$1:$L$89</definedName>
    <definedName name="Z_FE4EC9C4_31B9_4D40_8323_5B16C3BC840F_.wvu.PrintArea" localSheetId="27" hidden="1">'Bid Form 1st Envelope '!$A$1:$F$119</definedName>
    <definedName name="Z_FE4EC9C4_31B9_4D40_8323_5B16C3BC840F_.wvu.PrintTitles" localSheetId="14" hidden="1">'Attacht 5'!$18:$18</definedName>
    <definedName name="Z_FE4EC9C4_31B9_4D40_8323_5B16C3BC840F_.wvu.Rows" localSheetId="23" hidden="1">'Attach 17'!$26:$26,'Attach 17'!$32:$209</definedName>
    <definedName name="Z_FE4EC9C4_31B9_4D40_8323_5B16C3BC840F_.wvu.Rows" localSheetId="10" hidden="1">'Attach 5'!$4:$4</definedName>
    <definedName name="Z_FE4EC9C4_31B9_4D40_8323_5B16C3BC840F_.wvu.Rows" localSheetId="26" hidden="1">'Attacht 10'!$13:$13,'Attacht 10'!$20:$28</definedName>
    <definedName name="Z_FE4EC9C4_31B9_4D40_8323_5B16C3BC840F_.wvu.Rows" localSheetId="21" hidden="1">'Attacht 8'!#REF!</definedName>
  </definedNames>
  <calcPr calcId="191028"/>
  <customWorkbookViews>
    <customWorkbookView name="Ram Lal {Ram Lal} - Personal View" guid="{869B0F9C-77A4-468D-A350-EA35CAE357D9}" mergeInterval="0" personalView="1" maximized="1" xWindow="-8" yWindow="-8" windowWidth="1936" windowHeight="1056" tabRatio="942" activeSheetId="28"/>
    <customWorkbookView name="Samrat Jain - Personal View" guid="{696D4A13-5E44-4B16-B107-EB70ABB06CBE}" mergeInterval="0" personalView="1" maximized="1" xWindow="-11" yWindow="-11" windowWidth="1942" windowHeight="1042" tabRatio="961" activeSheetId="2"/>
    <customWorkbookView name="Rahul Mendhe {Rahul Mendhe} - Personal View" guid="{5476C51C-4037-4B28-A818-10D7CDF0C66A}" mergeInterval="0" personalView="1" maximized="1" windowWidth="1916" windowHeight="734" tabRatio="961" activeSheetId="2" showComments="commIndAndComment"/>
    <customWorkbookView name="RAHUL MENDHE - Personal View" guid="{273BBCBD-8F12-4445-A7CA-FDA7C67AE3D5}" mergeInterval="0" personalView="1" xWindow="2" yWindow="2" windowWidth="1364" windowHeight="726" tabRatio="961" activeSheetId="28"/>
    <customWorkbookView name="Charanya Ambati {चरण्या अंबटि} - Personal View" guid="{27CB7082-4FAB-46F1-8968-11E3E4A629B2}" mergeInterval="0" personalView="1" maximized="1" windowWidth="1916" windowHeight="803" tabRatio="942" activeSheetId="2"/>
    <customWorkbookView name="Ram Lal - Personal View" guid="{CDF7C778-C53B-45C7-952D-968F867FB204}" mergeInterval="0" personalView="1" maximized="1" windowWidth="1362" windowHeight="542" tabRatio="942" activeSheetId="23"/>
    <customWorkbookView name="Akhilesh Kumar Singh {अखिलेश कुमार सिंह} - Personal View" guid="{2CF6F19D-227C-4840-A9E1-6C944B0145DB}" mergeInterval="0" personalView="1" maximized="1" windowWidth="1916" windowHeight="854" tabRatio="942" activeSheetId="27"/>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5"/>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1"/>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5"/>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Prashanth Kumar Gade {प्रशांत जि} - Personal View" guid="{A8583C01-5E6A-4469-ADCA-440E12AA8084}" mergeInterval="0" personalView="1" maximized="1" windowWidth="1916" windowHeight="774" tabRatio="961" activeSheetId="28" showComments="commIndAndComment"/>
    <customWorkbookView name="60001714 - Personal View" guid="{3836A67F-51F8-4B52-B51D-937DC398CD1F}" mergeInterval="0" personalView="1" maximized="1" windowWidth="958" windowHeight="809" tabRatio="942" activeSheetId="28"/>
    <customWorkbookView name="Rahul {Rahul} - Personal View" guid="{F8DC905B-04E9-41D7-B695-0DB8D092215B}" mergeInterval="0" personalView="1" maximized="1" windowWidth="1916" windowHeight="814" tabRatio="942" activeSheetId="28" showComments="commIndAndComment"/>
    <customWorkbookView name="Neelam Singh {नीलम सिंह} - Personal View" guid="{067EF7EF-2552-42C0-8B2F-9338A16B73EB}" mergeInterval="0" personalView="1" maximized="1" windowWidth="1276" windowHeight="798" tabRatio="942" activeSheetId="3"/>
    <customWorkbookView name="Atul Kumar Singh {अतुल कुमार सिंह} - Personal View" guid="{F0C5A243-1ADF-42BF-85A0-B6506A13618B}" mergeInterval="0" personalView="1" maximized="1" windowWidth="1276" windowHeight="846" tabRatio="942" activeSheetId="28"/>
    <customWorkbookView name="D Lucius {डी. लूसियस} - Personal View" guid="{5D67CA2D-8BB3-4F00-894F-4872C1BBE88F}" mergeInterval="0" personalView="1" maximized="1" windowWidth="1916" windowHeight="854" tabRatio="942" activeSheetId="28"/>
    <customWorkbookView name="Samrat Jain {Samrat Jain} - Personal View" guid="{B9DDBA10-9BB0-4D91-9619-C113F75B2489}" mergeInterval="0" personalView="1" maximized="1" xWindow="-8" yWindow="-8" windowWidth="1936" windowHeight="1056" tabRatio="661" activeSheetId="2" showComments="commIndAndComment"/>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2" i="19" l="1"/>
  <c r="B53" i="28"/>
  <c r="B52" i="28"/>
  <c r="B51" i="28"/>
  <c r="B50" i="28"/>
  <c r="B48" i="28"/>
  <c r="B46" i="28"/>
  <c r="B44" i="28"/>
  <c r="B42" i="28"/>
  <c r="B41" i="28"/>
  <c r="B40" i="28"/>
  <c r="B39" i="28"/>
  <c r="B37" i="28"/>
  <c r="B33" i="28"/>
  <c r="E1" i="27"/>
  <c r="E1" i="22"/>
  <c r="E1" i="20"/>
  <c r="E1" i="19"/>
  <c r="D1" i="17"/>
  <c r="B21" i="28"/>
  <c r="N24" i="28"/>
  <c r="H25" i="28" s="1"/>
  <c r="P23" i="28" s="1"/>
  <c r="D21" i="28" s="1"/>
  <c r="O23" i="28"/>
  <c r="M23" i="28"/>
  <c r="B17" i="28"/>
  <c r="A3" i="17"/>
  <c r="A3" i="15"/>
  <c r="E1" i="13"/>
  <c r="A12" i="28" l="1"/>
  <c r="E11" i="16"/>
  <c r="B12" i="14"/>
  <c r="D11" i="24"/>
  <c r="D10" i="24"/>
  <c r="D9" i="24"/>
  <c r="D8" i="24"/>
  <c r="G11" i="23"/>
  <c r="G10" i="23"/>
  <c r="G9" i="23"/>
  <c r="G8" i="23"/>
  <c r="D11" i="18"/>
  <c r="D10" i="18"/>
  <c r="D8" i="18"/>
  <c r="E11" i="15"/>
  <c r="E10" i="15"/>
  <c r="E9" i="15"/>
  <c r="E8" i="15"/>
  <c r="H11" i="7"/>
  <c r="H10" i="7"/>
  <c r="H8" i="7"/>
  <c r="A45" i="15"/>
  <c r="A40" i="26"/>
  <c r="A39" i="26"/>
  <c r="F1" i="2" l="1"/>
  <c r="A48" i="26" l="1"/>
  <c r="A43" i="26" l="1"/>
  <c r="A42" i="26"/>
  <c r="B89" i="28" l="1"/>
  <c r="B49" i="28" l="1"/>
  <c r="B47" i="28"/>
  <c r="E98" i="7" l="1"/>
  <c r="D43" i="7"/>
  <c r="A50" i="21" l="1"/>
  <c r="A7" i="4" l="1"/>
  <c r="A7" i="7" s="1"/>
  <c r="A8" i="23" l="1"/>
  <c r="G7" i="23"/>
  <c r="Z2" i="23"/>
  <c r="B22" i="7" l="1"/>
  <c r="B21" i="7"/>
  <c r="B20" i="7"/>
  <c r="H9" i="7"/>
  <c r="A8" i="7"/>
  <c r="H7" i="7"/>
  <c r="B152" i="5" l="1"/>
  <c r="B10" i="4" l="1"/>
  <c r="B10" i="7" s="1"/>
  <c r="B11" i="4"/>
  <c r="B12" i="4"/>
  <c r="B9" i="4"/>
  <c r="B9" i="7" s="1"/>
  <c r="B12" i="5" l="1"/>
  <c r="B12" i="7"/>
  <c r="B11" i="5"/>
  <c r="B11" i="7"/>
  <c r="B9" i="5"/>
  <c r="A37" i="21"/>
  <c r="B10" i="5"/>
  <c r="A38" i="21"/>
  <c r="B2" i="2" l="1"/>
  <c r="A1" i="29"/>
  <c r="A8" i="29" s="1"/>
  <c r="B8" i="29" s="1"/>
  <c r="D8" i="29" s="1"/>
  <c r="A8" i="28"/>
  <c r="A9" i="28"/>
  <c r="A10" i="28"/>
  <c r="A11" i="28"/>
  <c r="B15" i="28"/>
  <c r="B25" i="28"/>
  <c r="B27" i="28"/>
  <c r="B30" i="28"/>
  <c r="B31" i="28"/>
  <c r="B32" i="28"/>
  <c r="B34" i="28"/>
  <c r="B35" i="28"/>
  <c r="B36" i="28"/>
  <c r="B38" i="28"/>
  <c r="B43" i="28"/>
  <c r="B45" i="28"/>
  <c r="A119" i="28"/>
  <c r="E7" i="27"/>
  <c r="E8" i="27"/>
  <c r="E9" i="27"/>
  <c r="E10" i="27"/>
  <c r="E11" i="27"/>
  <c r="E1" i="25"/>
  <c r="E7" i="25"/>
  <c r="E8" i="25"/>
  <c r="E9" i="25"/>
  <c r="E10" i="25"/>
  <c r="E11" i="25"/>
  <c r="D1" i="24"/>
  <c r="E32" i="24" s="1"/>
  <c r="E60" i="24" s="1"/>
  <c r="Z2" i="24"/>
  <c r="D7" i="24"/>
  <c r="D38" i="24" s="1"/>
  <c r="D39" i="24"/>
  <c r="D40" i="24"/>
  <c r="D41" i="24"/>
  <c r="D70" i="24"/>
  <c r="A38" i="24"/>
  <c r="A39" i="24"/>
  <c r="B40" i="24"/>
  <c r="B41" i="24"/>
  <c r="B42" i="24"/>
  <c r="B43" i="24"/>
  <c r="A66" i="24"/>
  <c r="A67" i="24"/>
  <c r="B68" i="24"/>
  <c r="B69" i="24"/>
  <c r="B70" i="24"/>
  <c r="B71" i="24"/>
  <c r="A3" i="22"/>
  <c r="A3" i="23" s="1"/>
  <c r="E8" i="22"/>
  <c r="E9" i="22"/>
  <c r="E10" i="22"/>
  <c r="E11" i="22"/>
  <c r="E12" i="22"/>
  <c r="M36" i="22"/>
  <c r="E72" i="22"/>
  <c r="A39" i="21"/>
  <c r="A40" i="21"/>
  <c r="A41" i="21"/>
  <c r="A45" i="21"/>
  <c r="E7" i="20"/>
  <c r="E8" i="20"/>
  <c r="E9" i="20"/>
  <c r="E10" i="20"/>
  <c r="E11" i="20"/>
  <c r="E7" i="19"/>
  <c r="E8" i="19"/>
  <c r="E9" i="19"/>
  <c r="E10" i="19"/>
  <c r="E11" i="19"/>
  <c r="A7" i="18"/>
  <c r="D7" i="18"/>
  <c r="D9" i="18"/>
  <c r="E30" i="17"/>
  <c r="E58" i="17" s="1"/>
  <c r="D7" i="17"/>
  <c r="D36" i="17" s="1"/>
  <c r="D8" i="17"/>
  <c r="D37" i="17" s="1"/>
  <c r="D9" i="17"/>
  <c r="D66" i="17" s="1"/>
  <c r="D10" i="17"/>
  <c r="D39" i="17" s="1"/>
  <c r="D11" i="17"/>
  <c r="D40" i="17" s="1"/>
  <c r="A36" i="17"/>
  <c r="A64" i="17"/>
  <c r="F1" i="16"/>
  <c r="E7" i="16"/>
  <c r="E8" i="16"/>
  <c r="E9" i="16"/>
  <c r="E10" i="16"/>
  <c r="E1" i="14"/>
  <c r="E7" i="14"/>
  <c r="E8" i="14"/>
  <c r="E9" i="14"/>
  <c r="E10" i="14"/>
  <c r="E11" i="14"/>
  <c r="E30" i="13"/>
  <c r="E7" i="13"/>
  <c r="E8" i="13"/>
  <c r="E9" i="13"/>
  <c r="E10" i="13"/>
  <c r="E11" i="13"/>
  <c r="A32" i="13"/>
  <c r="D8" i="12"/>
  <c r="A8" i="12"/>
  <c r="D9" i="12"/>
  <c r="D10" i="12"/>
  <c r="D11" i="12"/>
  <c r="D12"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A1" i="7" s="1"/>
  <c r="E1" i="4"/>
  <c r="Z1" i="4"/>
  <c r="Z2" i="4"/>
  <c r="Z2" i="17" s="1"/>
  <c r="A3" i="4"/>
  <c r="A8" i="4"/>
  <c r="A8" i="24" s="1"/>
  <c r="Z8" i="4"/>
  <c r="B9" i="25"/>
  <c r="B10" i="24"/>
  <c r="B11" i="25"/>
  <c r="B12" i="24"/>
  <c r="A14" i="4"/>
  <c r="B17" i="4"/>
  <c r="B38" i="17" s="1"/>
  <c r="B18" i="4"/>
  <c r="B39" i="17" s="1"/>
  <c r="B19" i="4"/>
  <c r="B40" i="17" s="1"/>
  <c r="E19" i="4"/>
  <c r="B68" i="17" s="1"/>
  <c r="B20" i="4"/>
  <c r="B41" i="17" s="1"/>
  <c r="H22" i="4"/>
  <c r="B24" i="4"/>
  <c r="E24" i="4"/>
  <c r="AA24" i="4"/>
  <c r="B25" i="4"/>
  <c r="C155" i="7" s="1"/>
  <c r="E25" i="4"/>
  <c r="AA25" i="4"/>
  <c r="B1" i="3"/>
  <c r="B2" i="3"/>
  <c r="I6" i="3"/>
  <c r="J6" i="3" s="1"/>
  <c r="AA6" i="3"/>
  <c r="B7" i="3"/>
  <c r="I15" i="3"/>
  <c r="J15" i="3" s="1"/>
  <c r="L15" i="3"/>
  <c r="J21" i="3"/>
  <c r="B23" i="3"/>
  <c r="B24" i="3"/>
  <c r="H36" i="3"/>
  <c r="B3" i="2"/>
  <c r="G155" i="7" l="1"/>
  <c r="F48" i="15"/>
  <c r="G154" i="7"/>
  <c r="F47" i="15"/>
  <c r="A3" i="7"/>
  <c r="E18" i="15"/>
  <c r="C154" i="7"/>
  <c r="B6" i="28"/>
  <c r="AH6" i="28" s="1"/>
  <c r="A1" i="25"/>
  <c r="B31" i="27"/>
  <c r="D67" i="24"/>
  <c r="D64" i="17"/>
  <c r="D38" i="17"/>
  <c r="D42" i="24"/>
  <c r="A105" i="28"/>
  <c r="A3" i="27"/>
  <c r="A16" i="15"/>
  <c r="D30" i="24"/>
  <c r="D58" i="24" s="1"/>
  <c r="D86" i="24" s="1"/>
  <c r="D68" i="17"/>
  <c r="F98" i="28"/>
  <c r="I26" i="8"/>
  <c r="A18" i="8" s="1"/>
  <c r="H26" i="8"/>
  <c r="A17" i="8" s="1"/>
  <c r="D67" i="17"/>
  <c r="D68" i="24"/>
  <c r="D66" i="24"/>
  <c r="A106" i="28"/>
  <c r="D65" i="17"/>
  <c r="A11" i="29"/>
  <c r="B11" i="29" s="1"/>
  <c r="D11" i="29" s="1"/>
  <c r="E17" i="4"/>
  <c r="B66" i="17" s="1"/>
  <c r="D69" i="24"/>
  <c r="A7" i="29"/>
  <c r="B7" i="29" s="1"/>
  <c r="D7" i="29" s="1"/>
  <c r="B260" i="5"/>
  <c r="B364" i="5" s="1"/>
  <c r="E20" i="4"/>
  <c r="B69" i="17" s="1"/>
  <c r="E18" i="4"/>
  <c r="B67" i="17" s="1"/>
  <c r="E16" i="4"/>
  <c r="A65" i="17" s="1"/>
  <c r="B16" i="4"/>
  <c r="A37" i="17" s="1"/>
  <c r="J89" i="28"/>
  <c r="K15" i="3"/>
  <c r="A7" i="25"/>
  <c r="A7" i="14"/>
  <c r="A7" i="10"/>
  <c r="A7" i="6"/>
  <c r="A7" i="17"/>
  <c r="A7" i="15"/>
  <c r="A7" i="13"/>
  <c r="A7" i="11"/>
  <c r="A7" i="9"/>
  <c r="A7" i="8"/>
  <c r="A7" i="24"/>
  <c r="A7" i="20"/>
  <c r="A7" i="19"/>
  <c r="A7" i="16"/>
  <c r="A7" i="27"/>
  <c r="A8" i="22"/>
  <c r="A7" i="23" s="1"/>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17" i="16"/>
  <c r="E28" i="17"/>
  <c r="D56" i="17" s="1"/>
  <c r="D84" i="17" s="1"/>
  <c r="B12" i="17"/>
  <c r="B10" i="17"/>
  <c r="A8" i="17"/>
  <c r="E40" i="18"/>
  <c r="B25" i="19"/>
  <c r="B25" i="20"/>
  <c r="B88" i="22"/>
  <c r="B89" i="23" s="1"/>
  <c r="B30" i="24"/>
  <c r="B58" i="24" s="1"/>
  <c r="B86" i="24" s="1"/>
  <c r="B19" i="25"/>
  <c r="E30" i="27"/>
  <c r="B11" i="27"/>
  <c r="B9" i="27"/>
  <c r="C98" i="28"/>
  <c r="A9" i="29"/>
  <c r="B9" i="29" s="1"/>
  <c r="D9" i="29" s="1"/>
  <c r="A6" i="29"/>
  <c r="B6" i="29"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0" i="14"/>
  <c r="A8" i="14"/>
  <c r="A1" i="14"/>
  <c r="B12" i="15"/>
  <c r="A8" i="15"/>
  <c r="F16" i="16"/>
  <c r="B11" i="16"/>
  <c r="B9" i="16"/>
  <c r="B28" i="17"/>
  <c r="B56" i="17" s="1"/>
  <c r="B84" i="17" s="1"/>
  <c r="A1" i="17"/>
  <c r="A30" i="17" s="1"/>
  <c r="A58" i="17" s="1"/>
  <c r="B40" i="18"/>
  <c r="B11" i="18"/>
  <c r="B9" i="18"/>
  <c r="E24" i="19"/>
  <c r="B11" i="19"/>
  <c r="B9" i="19"/>
  <c r="E24" i="20"/>
  <c r="B11" i="20"/>
  <c r="B9" i="20"/>
  <c r="E87" i="22"/>
  <c r="H88" i="23" s="1"/>
  <c r="B12" i="22"/>
  <c r="B11" i="23" s="1"/>
  <c r="B10" i="22"/>
  <c r="D29" i="24"/>
  <c r="D57" i="24" s="1"/>
  <c r="D85" i="24" s="1"/>
  <c r="B11" i="24"/>
  <c r="B9" i="24"/>
  <c r="E20" i="25"/>
  <c r="B12" i="25"/>
  <c r="B10" i="25"/>
  <c r="A8" i="25"/>
  <c r="B30" i="27"/>
  <c r="F99" i="28"/>
  <c r="F96" i="28"/>
  <c r="A10" i="29"/>
  <c r="B10" i="29" s="1"/>
  <c r="D10" i="29" s="1"/>
  <c r="A4" i="29"/>
  <c r="B23" i="6"/>
  <c r="E22" i="8"/>
  <c r="E21" i="8"/>
  <c r="B11" i="8"/>
  <c r="B9" i="8"/>
  <c r="D25" i="9"/>
  <c r="B11" i="9"/>
  <c r="B9" i="9"/>
  <c r="B25" i="10"/>
  <c r="E33" i="11"/>
  <c r="D70" i="11" s="1"/>
  <c r="D107" i="11" s="1"/>
  <c r="B11" i="11"/>
  <c r="B9" i="11"/>
  <c r="D34" i="12"/>
  <c r="D72" i="12" s="1"/>
  <c r="B13" i="12"/>
  <c r="B11" i="12"/>
  <c r="E26" i="13"/>
  <c r="E49" i="13" s="1"/>
  <c r="B11" i="13"/>
  <c r="B9" i="13"/>
  <c r="B23" i="14"/>
  <c r="B48" i="15"/>
  <c r="B11" i="15"/>
  <c r="B16" i="16"/>
  <c r="E27" i="17"/>
  <c r="D55" i="17" s="1"/>
  <c r="D83" i="17" s="1"/>
  <c r="B11" i="17"/>
  <c r="B9" i="17"/>
  <c r="E41" i="18"/>
  <c r="A1" i="18"/>
  <c r="B24" i="19"/>
  <c r="B24" i="20"/>
  <c r="A3" i="20"/>
  <c r="B87" i="22"/>
  <c r="B88" i="23" s="1"/>
  <c r="A9" i="22"/>
  <c r="B29" i="24"/>
  <c r="B57" i="24" s="1"/>
  <c r="B85" i="24" s="1"/>
  <c r="A3" i="24"/>
  <c r="A34" i="24" s="1"/>
  <c r="A62" i="24" s="1"/>
  <c r="B20" i="25"/>
  <c r="E31" i="27"/>
  <c r="B12" i="27"/>
  <c r="B10" i="27"/>
  <c r="A8" i="27"/>
  <c r="C99" i="28"/>
  <c r="E22" i="6"/>
  <c r="B11" i="6"/>
  <c r="B9" i="6"/>
  <c r="B22" i="8"/>
  <c r="B21" i="8"/>
  <c r="B25" i="9"/>
  <c r="E24" i="10"/>
  <c r="B11" i="10"/>
  <c r="B9" i="10"/>
  <c r="B33" i="11"/>
  <c r="B70" i="11" s="1"/>
  <c r="B107" i="11" s="1"/>
  <c r="B34" i="12"/>
  <c r="B72" i="12" s="1"/>
  <c r="B26" i="13"/>
  <c r="B49" i="13" s="1"/>
  <c r="E22" i="14"/>
  <c r="B11" i="14"/>
  <c r="B9" i="14"/>
  <c r="B47" i="15"/>
  <c r="B10" i="15"/>
  <c r="F17" i="16"/>
  <c r="B12" i="16"/>
  <c r="B10" i="16"/>
  <c r="A8" i="16"/>
  <c r="A1" i="16"/>
  <c r="B27" i="17"/>
  <c r="B55" i="17" s="1"/>
  <c r="B83" i="17" s="1"/>
  <c r="B41" i="18"/>
  <c r="B12" i="18"/>
  <c r="B10" i="18"/>
  <c r="A8" i="18"/>
  <c r="E25" i="19"/>
  <c r="B10" i="19"/>
  <c r="A8" i="19"/>
  <c r="E25" i="20"/>
  <c r="B12" i="20"/>
  <c r="B10" i="20"/>
  <c r="A8" i="20"/>
  <c r="E88" i="22"/>
  <c r="H89" i="23" s="1"/>
  <c r="B13" i="22"/>
  <c r="B12" i="23" s="1"/>
  <c r="B11" i="22"/>
  <c r="B10" i="23" s="1"/>
  <c r="E19" i="25"/>
  <c r="A1" i="20"/>
  <c r="A1" i="28"/>
  <c r="A1" i="22"/>
  <c r="A1" i="23" s="1"/>
  <c r="A1" i="27"/>
  <c r="A1" i="11"/>
  <c r="A1" i="19"/>
  <c r="A1" i="24"/>
  <c r="A32" i="24" s="1"/>
  <c r="A60" i="24" s="1"/>
  <c r="A1" i="8"/>
  <c r="A1" i="15"/>
  <c r="A3" i="9"/>
  <c r="A3" i="11"/>
  <c r="A3" i="12"/>
  <c r="A3" i="13"/>
  <c r="A3" i="16"/>
  <c r="A3" i="25"/>
  <c r="A3" i="6"/>
  <c r="A32" i="17" s="1"/>
  <c r="A60" i="17" s="1"/>
  <c r="A3" i="8"/>
  <c r="A3" i="10"/>
  <c r="A3" i="14"/>
  <c r="A3" i="18"/>
  <c r="A3" i="19"/>
  <c r="E23" i="22" l="1"/>
  <c r="B9" i="23"/>
  <c r="AH9" i="28"/>
  <c r="AH7" i="28"/>
  <c r="AH8" i="28" s="1"/>
  <c r="A73" i="11"/>
  <c r="A36" i="11"/>
  <c r="B92" i="28" l="1"/>
</calcChain>
</file>

<file path=xl/sharedStrings.xml><?xml version="1.0" encoding="utf-8"?>
<sst xmlns="http://schemas.openxmlformats.org/spreadsheetml/2006/main" count="1817" uniqueCount="1009">
  <si>
    <t>Name of Package :</t>
  </si>
  <si>
    <t>Package No          :</t>
  </si>
  <si>
    <t>Specification No. :</t>
  </si>
  <si>
    <t>Completion Period</t>
  </si>
  <si>
    <t>Months</t>
  </si>
  <si>
    <t>: Attachments :</t>
  </si>
  <si>
    <t>General guidelines for filling up  the Attachments</t>
  </si>
  <si>
    <t xml:space="preserve">  </t>
  </si>
  <si>
    <t>Fill up only green shaded cells in the relevent attachments.</t>
  </si>
  <si>
    <t>Attachment 2 Power of Attorney : No specific format is provided by POWERGRID. Bidder may use their own format.</t>
  </si>
  <si>
    <t xml:space="preserve">Attachment 24: Affidavit of Self certification regarding Domestic Value Addition in Iron &amp; Steel Products </t>
  </si>
  <si>
    <t>Note :</t>
  </si>
  <si>
    <t>Enable the Active X Control &amp; Macros. Also ensure to keep option of "Trust acess to VBA project object Model" cheched [√]. Ensure that you work on MS Excel 2007 or higher version.</t>
  </si>
  <si>
    <t>Sole Bidder</t>
  </si>
  <si>
    <t>Yes</t>
  </si>
  <si>
    <t>JV (Joint Venture)</t>
  </si>
  <si>
    <t>2 or More</t>
  </si>
  <si>
    <t>Enter following details of the bidder</t>
  </si>
  <si>
    <t>No</t>
  </si>
  <si>
    <t>Specify type of Bidder         [Select from drop down menu]</t>
  </si>
  <si>
    <t>Name of Bidder</t>
  </si>
  <si>
    <t>Address of Bidder</t>
  </si>
  <si>
    <t>Whether the bidder is an MSE (Micro &amp; Small Enterprise)</t>
  </si>
  <si>
    <t>Enter the Name of Registration Authority</t>
  </si>
  <si>
    <t>E-mail ID of Bid Signatory</t>
  </si>
  <si>
    <t>Mobile No. of Bid Signatory</t>
  </si>
  <si>
    <t>Tel No. of Bid Signatory</t>
  </si>
  <si>
    <t>Fax No. of Bid Signatory</t>
  </si>
  <si>
    <t>MSE</t>
  </si>
  <si>
    <t>Ram Lal</t>
  </si>
  <si>
    <t>G5</t>
  </si>
  <si>
    <t>Gurgaon</t>
  </si>
  <si>
    <t>Name of other Partner - 2 (more, if any)</t>
  </si>
  <si>
    <t>Address of other Partner - 2 (more, if any)</t>
  </si>
  <si>
    <t xml:space="preserve">Printed Name </t>
  </si>
  <si>
    <t>Designation</t>
  </si>
  <si>
    <t xml:space="preserve">Date     </t>
  </si>
  <si>
    <t xml:space="preserve">Place     </t>
  </si>
  <si>
    <t>(Joint Venture Agreement and Power of Attorney for Joint Venture*)</t>
  </si>
  <si>
    <t>To:</t>
  </si>
  <si>
    <t>Contract &amp; Materials Department</t>
  </si>
  <si>
    <t>Name        :</t>
  </si>
  <si>
    <t>Power Grid Corporation of India Ltd.,</t>
  </si>
  <si>
    <t>Address    :</t>
  </si>
  <si>
    <t xml:space="preserve">Northern Region-III Headquarter
</t>
  </si>
  <si>
    <t>Regional Procurement Cell
Plot No 2A/INS 02,
Awadh Vihar Yojna,
Amar Shaheed Path, Lucknow- 226 002</t>
  </si>
  <si>
    <t>Name(s) and Addresse(s) of other partner(s)</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</si>
  <si>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</si>
  <si>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</si>
  <si>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Date      :</t>
  </si>
  <si>
    <t>Printed Name :</t>
  </si>
  <si>
    <t>Place      :</t>
  </si>
  <si>
    <t>Designation :</t>
  </si>
  <si>
    <t xml:space="preserve">Attachment-3(QR) </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</si>
  <si>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</si>
  <si>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</si>
  <si>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</si>
  <si>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</si>
  <si>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</si>
  <si>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</si>
  <si>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</si>
  <si>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t>(i)</t>
  </si>
  <si>
    <t>(ii)</t>
  </si>
  <si>
    <t>(iii)</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</si>
  <si>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</si>
  <si>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</si>
  <si>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</si>
  <si>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</si>
  <si>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</si>
  <si>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</si>
  <si>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</si>
  <si>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</si>
  <si>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</si>
  <si>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</si>
  <si>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</si>
  <si>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</si>
  <si>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</si>
  <si>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</si>
  <si>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</si>
  <si>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</si>
  <si>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</si>
  <si>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</si>
  <si>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</si>
  <si>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</si>
  <si>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</si>
  <si>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</si>
  <si>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</si>
  <si>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</si>
  <si>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</si>
  <si>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</si>
  <si>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</si>
  <si>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</si>
  <si>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</si>
  <si>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</si>
  <si>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</si>
  <si>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</si>
  <si>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</si>
  <si>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</si>
  <si>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</si>
  <si>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</si>
  <si>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</si>
  <si>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</si>
  <si>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</si>
  <si>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</si>
  <si>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t>2.1.2</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</si>
  <si>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</si>
  <si>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t>2.1.3</t>
  </si>
  <si>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</si>
  <si>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</si>
  <si>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#satisfactory operation means certificate issued by the Employer certifying the operation without any adverse remarks.</t>
  </si>
  <si>
    <t>2.1.4</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</si>
  <si>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</si>
  <si>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</si>
  <si>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</si>
  <si>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</si>
  <si>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</si>
  <si>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</si>
  <si>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</si>
  <si>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</si>
  <si>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</si>
  <si>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</si>
  <si>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t xml:space="preserve">Contract Reference No. &amp; 
Date of Award
</t>
  </si>
  <si>
    <t xml:space="preserve">Name and Address of the Employer/Utility for whom the Contract was executed by the firm </t>
  </si>
  <si>
    <t>E-mail ID</t>
  </si>
  <si>
    <t>Telephone No.</t>
  </si>
  <si>
    <t>Fax No.</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</si>
  <si>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</si>
  <si>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</si>
  <si>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</si>
  <si>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Name of the substation or switchyard</t>
  </si>
  <si>
    <r>
      <t>No. of years, the above Transformer are in operation as on the date of bid opening. (</t>
    </r>
    <r>
      <rPr>
        <i/>
        <sz val="11"/>
        <rFont val="Book Antiqua"/>
        <family val="1"/>
      </rPr>
      <t>Originally Scheduled</t>
    </r>
    <r>
      <rPr>
        <sz val="11"/>
        <rFont val="Book Antiqua"/>
        <family val="1"/>
      </rPr>
      <t>)</t>
    </r>
  </si>
  <si>
    <t>Scope of work involved under the Contract</t>
  </si>
  <si>
    <t>(Tick whichever is/are applicable)</t>
  </si>
  <si>
    <t xml:space="preserve">        of Transformer</t>
  </si>
  <si>
    <t xml:space="preserve">       of Transformer</t>
  </si>
  <si>
    <t>Details of documents uploaded in support of the above stated experience</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</si>
  <si>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</si>
  <si>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</si>
  <si>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</si>
  <si>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a</t>
  </si>
  <si>
    <t>Name of  Bidder/Manufacturer</t>
  </si>
  <si>
    <t>b</t>
  </si>
  <si>
    <t>Whether Bidder/Manufacturer has established production line and testing facilities in India for 715 kV or above class Transformer on the technological support of the Collaborator(s) ?</t>
  </si>
  <si>
    <t>c</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</si>
  <si>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</si>
  <si>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</si>
  <si>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Name of Contract Undertaken</t>
  </si>
  <si>
    <t xml:space="preserve"> Name and Address of the Employer/Utility for whom the Contract was executed by the Bidder</t>
  </si>
  <si>
    <t>4A</t>
  </si>
  <si>
    <t>Indicate details below in case Contract executed for Transformer</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</si>
  <si>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</si>
  <si>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</si>
  <si>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</si>
  <si>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(iv)</t>
  </si>
  <si>
    <t>(v)</t>
  </si>
  <si>
    <t>Date as on which the above mentioned Transformers  supplied</t>
  </si>
  <si>
    <t>(vi)</t>
  </si>
  <si>
    <t>whether the above Transformers are in operation as on the date of bid opening(originally scheduled).(Yes/No)</t>
  </si>
  <si>
    <t>(vii)</t>
  </si>
  <si>
    <t>of Transformer</t>
  </si>
  <si>
    <t>4B</t>
  </si>
  <si>
    <t>Indicate detail below in case Contract executed for Reactor</t>
  </si>
  <si>
    <t>i</t>
  </si>
  <si>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</si>
  <si>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</si>
  <si>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</si>
  <si>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</si>
  <si>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</si>
  <si>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</si>
  <si>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</si>
  <si>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</si>
  <si>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vi</t>
  </si>
  <si>
    <t>whether the above Reactors are in operation as on the date of bid opening(originally scheduled).(Yes/No)</t>
  </si>
  <si>
    <t>vii</t>
  </si>
  <si>
    <r>
      <t>No. of years, the above Reactors are in operation as on the date of bid opening (</t>
    </r>
    <r>
      <rPr>
        <i/>
        <sz val="11"/>
        <rFont val="Book Antiqua"/>
        <family val="1"/>
      </rPr>
      <t>originally scheduled</t>
    </r>
    <r>
      <rPr>
        <sz val="11"/>
        <rFont val="Book Antiqua"/>
        <family val="1"/>
      </rPr>
      <t>).</t>
    </r>
  </si>
  <si>
    <t xml:space="preserve">          for Reactor</t>
  </si>
  <si>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</si>
  <si>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</si>
  <si>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</si>
  <si>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</si>
  <si>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</si>
  <si>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</si>
  <si>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</si>
  <si>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</si>
  <si>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</si>
  <si>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</si>
  <si>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t xml:space="preserve">Voltage Level of Transformer manufactured &amp; type tested under the Contract . </t>
    </r>
    <r>
      <rPr>
        <i/>
        <sz val="11"/>
        <rFont val="Book Antiqua"/>
        <family val="1"/>
      </rPr>
      <t>(Indicate 715kV or above class only)</t>
    </r>
  </si>
  <si>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</si>
  <si>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t>No. of years, the above Transformers are in operation as on the date of bid opening (</t>
    </r>
    <r>
      <rPr>
        <i/>
        <sz val="11"/>
        <rFont val="Book Antiqua"/>
        <family val="1"/>
      </rPr>
      <t>originally scheduled</t>
    </r>
    <r>
      <rPr>
        <sz val="11"/>
        <rFont val="Book Antiqua"/>
        <family val="1"/>
      </rPr>
      <t>).</t>
    </r>
  </si>
  <si>
    <t>viii</t>
  </si>
  <si>
    <r>
      <t>Voltage Level of Reactor manufactured &amp; type tested under the Contract (</t>
    </r>
    <r>
      <rPr>
        <i/>
        <sz val="11"/>
        <rFont val="Book Antiqua"/>
        <family val="1"/>
      </rPr>
      <t>Indicate 715kV or above class only</t>
    </r>
    <r>
      <rPr>
        <sz val="11"/>
        <rFont val="Book Antiqua"/>
        <family val="1"/>
      </rPr>
      <t>)</t>
    </r>
  </si>
  <si>
    <r>
      <rPr>
        <sz val="11"/>
        <rFont val="Book Antiqua"/>
        <family val="1"/>
      </rPr>
      <t xml:space="preserve">Indicate Number of Reactor(s) under the contract </t>
    </r>
    <r>
      <rPr>
        <i/>
        <sz val="11"/>
        <rFont val="Book Antiqua"/>
        <family val="1"/>
      </rPr>
      <t>(Indicate nos. of Reactor(s) of at least 80 MVAR )</t>
    </r>
  </si>
  <si>
    <t>No. of years, the above Reactors are in operation as on the date of bid opening(originally scheduled)..</t>
  </si>
  <si>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</si>
  <si>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</si>
  <si>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</si>
  <si>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Financial Position </t>
    </r>
    <r>
      <rPr>
        <b/>
        <i/>
        <sz val="11"/>
        <rFont val="Book Antiqua"/>
        <family val="1"/>
      </rPr>
      <t>{Reference para 2.0 of Annexure-A (BDS)}</t>
    </r>
  </si>
  <si>
    <t>Net Worth for last 3 financial years should be positive.</t>
  </si>
  <si>
    <t xml:space="preserve">b) </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</si>
  <si>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</si>
  <si>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t xml:space="preserve">c) </t>
  </si>
  <si>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</si>
  <si>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</si>
  <si>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</si>
  <si>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support of its ‘Financial Position’, in line with the above, the Bidder  or Company/Constituents must provide the relevant information in support of the same, along with documentary evidence, in the following format}</t>
  </si>
  <si>
    <t>Financial Qualification Data:</t>
  </si>
  <si>
    <t>A.</t>
  </si>
  <si>
    <t>NET WORTH</t>
  </si>
  <si>
    <t>Networth
(in Rs. Millions)</t>
  </si>
  <si>
    <t>Details of documentary evidence submitted in support of Qualification Data</t>
  </si>
  <si>
    <t>Sl No</t>
  </si>
  <si>
    <t>Financial year</t>
  </si>
  <si>
    <t>For the FY of immediately preceding the date of submission of bid.</t>
  </si>
  <si>
    <t>2017-2018</t>
  </si>
  <si>
    <t>Turnover details:</t>
  </si>
  <si>
    <t>Turnover
(in Rs. Millions)</t>
  </si>
  <si>
    <t>Average Annual Turnover for best Three Years is</t>
  </si>
  <si>
    <t>C</t>
  </si>
  <si>
    <t>Liquid Assets</t>
  </si>
  <si>
    <t>LA                                          (in Rs. Millions)</t>
  </si>
  <si>
    <t xml:space="preserve">Details of evidence of having Liquid assets (LA) </t>
  </si>
  <si>
    <t>Or</t>
  </si>
  <si>
    <t>Details of evidence of access to or availability of credit facilities</t>
  </si>
  <si>
    <t>Financial Qualification Data  for Parent/Principal Company (If Applicable):</t>
  </si>
  <si>
    <t>Equivalent US$
(in Million)</t>
  </si>
  <si>
    <t>exchange rate*</t>
  </si>
  <si>
    <t>Networth
(in Millions)</t>
  </si>
  <si>
    <t>Do you have audited results for FY 2016-17</t>
  </si>
  <si>
    <t>2016-2017</t>
  </si>
  <si>
    <t>2015-2016</t>
  </si>
  <si>
    <t>2014-2015</t>
  </si>
  <si>
    <t>2013-2014</t>
  </si>
  <si>
    <t>2012-2013</t>
  </si>
  <si>
    <t>2011-2012</t>
  </si>
  <si>
    <t>*(Indicate the rate(s) of exchnage against US Dollar at the end of each year, which have been used for arriving the amount at equivalent US Dollar.)</t>
  </si>
  <si>
    <t>Turnover
(in Millions)</t>
  </si>
  <si>
    <t>LA</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</si>
  <si>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</si>
  <si>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</si>
  <si>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</si>
  <si>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</si>
  <si>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</si>
  <si>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(a)</t>
  </si>
  <si>
    <t xml:space="preserve">the bid, and in case of successful bid, the specified Form of Agreement  shall be signed so as to be legally binding on all partners (as per enclosed format in Section-VI, Vol.-I of bidding document).
</t>
  </si>
  <si>
    <t>(b)</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</si>
  <si>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</si>
  <si>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(c)</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</si>
  <si>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</si>
  <si>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</si>
  <si>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</si>
  <si>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</si>
  <si>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</si>
  <si>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(viii)</t>
  </si>
  <si>
    <t>(ix)</t>
  </si>
  <si>
    <t>(x)</t>
  </si>
  <si>
    <t>6.0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</si>
  <si>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</si>
  <si>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</si>
  <si>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</si>
  <si>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</si>
  <si>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</si>
  <si>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</si>
  <si>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 xml:space="preserve">The Bidder should accordingly also provide the following information/documents </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</si>
  <si>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</si>
  <si>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</si>
  <si>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</si>
  <si>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</si>
  <si>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</si>
  <si>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</si>
  <si>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</si>
  <si>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</si>
  <si>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</si>
  <si>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For our Qualifying Requirements Data, please refer Schedule-QR of this volume.</t>
  </si>
  <si>
    <t>In support of the Qualification Requirements (QR) for bidders, stipulated in Annexure-A (BDS) of the Section - III (BDS), Volume-I &amp; Additional Information required as per ITB clause 9.3(iii) of the Bidding Documents, we furnish herewith our QR data/details along with other information, as follows herewith our stipulations have been reproduced in italics for ready reference, however, in case of any discrepancy the QR as given in BDS shall prevail).</t>
  </si>
  <si>
    <t xml:space="preserve">Using the following format, each Bidder is requested to list the experience as detailed above, on the basis of which the Bidder wishes to qualify. The information is to be summarised using following format for each experience of the Bidder </t>
  </si>
  <si>
    <t>Format-A:</t>
  </si>
  <si>
    <t>Bidder’s Name     :</t>
  </si>
  <si>
    <t>Details of Contract No.-1</t>
  </si>
  <si>
    <t>Details of Contract No.-2</t>
  </si>
  <si>
    <t>Details of Contract No.-3</t>
  </si>
  <si>
    <t>Whether the Work executed as a Prime Contractor?</t>
  </si>
  <si>
    <t>Completion Date of the above mentioned Work</t>
  </si>
  <si>
    <t>3.0</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</si>
  <si>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</si>
  <si>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</si>
  <si>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Networth
(in Rs. Crores)</t>
  </si>
  <si>
    <t>Do you have complete annual reports together with Audited statement of accounts of the company for FY 2021-22 (refer ITB Clause 9.3(c))</t>
  </si>
  <si>
    <t>2023-2024</t>
  </si>
  <si>
    <t>2022-2023</t>
  </si>
  <si>
    <t>2021-2022</t>
  </si>
  <si>
    <t>2020-2021</t>
  </si>
  <si>
    <t>2019-2020</t>
  </si>
  <si>
    <t>2018-2019</t>
  </si>
  <si>
    <t>LA                                          (in Rs. Crores)</t>
  </si>
  <si>
    <t>5.0</t>
  </si>
  <si>
    <t>(Form of Certificate of Origin and Eligibility)</t>
  </si>
  <si>
    <t>Equipments &amp; Materials produced in [Name of countries]</t>
  </si>
  <si>
    <t>Company incorporated &amp; registered in [Name of countries]</t>
  </si>
  <si>
    <t>[Name of Countries]</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</si>
  <si>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</si>
  <si>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</si>
  <si>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</si>
  <si>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</si>
  <si>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</si>
  <si>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</si>
  <si>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</si>
  <si>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</si>
  <si>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</si>
  <si>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(e)</t>
  </si>
  <si>
    <t>(f)</t>
  </si>
  <si>
    <t>(Bought-out &amp; Sub-contracted Items)</t>
  </si>
  <si>
    <t>We hereby furnish the details of the items/ sub-assemblies, we propose to buy for the purpose of furnishing and installation of the subject Package:</t>
  </si>
  <si>
    <t>Sl. No.</t>
  </si>
  <si>
    <t>Quantity proposed to be bought/sub-contracted</t>
  </si>
  <si>
    <t xml:space="preserve">Details / write-up to engage the Locals sub-contractor/sub-vendor </t>
  </si>
  <si>
    <t xml:space="preserve">Name </t>
  </si>
  <si>
    <t xml:space="preserve">Nationality </t>
  </si>
  <si>
    <t>We hereby declare that, we would not subcontract the erection portion of the contract without the prior approval of Employer.</t>
  </si>
  <si>
    <r>
      <t xml:space="preserve">We hereby furnish the details of the items/ sub-assemblies propose to supply from our own works (i.e. as direct transactions) in additional to the supplies the same from other vendors (i.e. as Bought-out transactions) as detailed in the table given above. 
In line with ITB Clause 9.3 (e), we intend to supply following items which are to be manufactured within Arunachal Pradesh. 
</t>
    </r>
    <r>
      <rPr>
        <b/>
        <sz val="11"/>
        <rFont val="Book Antiqua"/>
        <family val="1"/>
      </rPr>
      <t>We further  declare that  we would source material / services for atleast 30% of the Installation Price of Services contract from within Assam</t>
    </r>
  </si>
  <si>
    <t>Quantity proposed to be supplied</t>
  </si>
  <si>
    <t>Name of Plant</t>
  </si>
  <si>
    <t>Address</t>
  </si>
  <si>
    <t xml:space="preserve">Details of the proposed sub-contractor/sub-vendor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</si>
  <si>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</si>
  <si>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</si>
  <si>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</si>
  <si>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</si>
  <si>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</si>
  <si>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</si>
  <si>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 xml:space="preserve">We hereby furnish the details of the items/ sub-assemblies propose to supply from our own works (i.e. as direct transactions) in additiona to the supplies the same from other vendors (i.e. as Bought-out transactions) as detailed in the table given above. </t>
  </si>
  <si>
    <t>Details of the plant from where supplies are proposed.</t>
  </si>
  <si>
    <t>Category
(Micro or Small)</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</si>
  <si>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</si>
  <si>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</si>
  <si>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</si>
  <si>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</si>
  <si>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</si>
  <si>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Extra Sheet</t>
  </si>
  <si>
    <t>(Details of Alternative Bid)</t>
  </si>
  <si>
    <t>No Alternative Bid</t>
  </si>
  <si>
    <t>(Work Completion Schedule)</t>
  </si>
  <si>
    <t>Description of Work</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</si>
  <si>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</si>
  <si>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</si>
  <si>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</si>
  <si>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</si>
  <si>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</si>
  <si>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</si>
  <si>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</si>
  <si>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</si>
  <si>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</si>
  <si>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</si>
  <si>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</si>
  <si>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Bidders to enclose a detailed network covering all the activities to be undertaken for completion of the project indicating key dates for various milestones for each phase constituent-wise.</t>
  </si>
  <si>
    <t>(Guarantee Declaration)</t>
  </si>
  <si>
    <t xml:space="preserve">Dear Sir,  
We conform that the equipments offerred shall have minimum performance specified in Technical Specification. We further guarantee the performance/efficiency of the equipments in response to the Technical Specifications.
</t>
  </si>
  <si>
    <t>Date</t>
  </si>
  <si>
    <t>(Information regarding Ex-employees of POWERGRID in our Organisation)</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</si>
  <si>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</si>
  <si>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</si>
  <si>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</si>
  <si>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</si>
  <si>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</si>
  <si>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</si>
  <si>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We hereby furnish the details of ex-employees of POWERGRID who had retired/ resigned at the level of General Manager and above from POWERGRID and subsequently have been employed by us:</t>
  </si>
  <si>
    <t>Date of joining and designation in our organisation</t>
  </si>
  <si>
    <t>(Price Adjustment Data)</t>
  </si>
  <si>
    <t>We hereby furnish the relevant details pertaining to the price adjustment provisions for equipment as specified in your specifications and documents for the subject package. The necessary documentary evidence is enclosed.</t>
  </si>
  <si>
    <t>Name of Materials/Labour</t>
  </si>
  <si>
    <t>Value of co-efficient</t>
  </si>
  <si>
    <t>Name of the published index</t>
  </si>
  <si>
    <t>Value of index as 30 days prior to date set for opening of bids</t>
  </si>
  <si>
    <t>In accordance with Clause 2, Appendix-2, Form of Contract Agreement, Section-VI; Forms. Volume-I</t>
  </si>
  <si>
    <t xml:space="preserve">Price Adjustment for Erection Price Component </t>
  </si>
  <si>
    <t>Erection price component {including Civil Works but excluding ‘Supply &amp; Placement of reinforcement steel’ and ‘Concreting’}</t>
  </si>
  <si>
    <t>i)</t>
  </si>
  <si>
    <t>High Speed Diesel, coefficient a =</t>
  </si>
  <si>
    <t>Wholesale Price Index Number for `HSD’ (Individual Commodity) (monthly)  (Base: 2011-12=100), as published by Office of Economic Advisor, Ministry of Commerce &amp; Industry(www.eaindustry.nic.in)</t>
  </si>
  <si>
    <t>ii)</t>
  </si>
  <si>
    <t>Labour, coefficient l =</t>
  </si>
  <si>
    <t>Indian field labour index – namely All India average consumer price index for Industrial Workers (monthly)  (Base: 2001= 100), as published by Labour Bureau, Shimla, Government of India (www.labourbureau.nic.in)</t>
  </si>
  <si>
    <t>Coefficient  ‘a’ shall be between 0.20 to 0.24 and 
Coefficient ‘l’ shall be between 0.56 to 0.60 and 
sum of Coefficients ‘a’ and ‘l’ shall be 0.80</t>
  </si>
  <si>
    <t>Supply and placement of reinforcement steel</t>
  </si>
  <si>
    <t>HSD, a=</t>
  </si>
  <si>
    <t>Labour, l=</t>
  </si>
  <si>
    <t xml:space="preserve">Indian field labour index – namely All India average consumer price index for Industrial Workers (monthly)  (Base: 2001= 100), as published by Labour Bureau, Shimla, Government of India (www.labourbureau.nic.in).
</t>
  </si>
  <si>
    <t>iii)</t>
  </si>
  <si>
    <t>Manufacture of Basic Metals, b=</t>
  </si>
  <si>
    <t>Wholesale Price Index Number for   `Manufacture of Basic Metals’(Group Item) (monthly)  (Base: 2011-12=100), as published by Office of Economic Advisor, Ministry of Commerce &amp; Industry(www.eaindustry.nic.in).</t>
  </si>
  <si>
    <t>Coefficient  ‘a’ shall be between 0.09 to 0.11,
Coefficient  ‘b’ shall be between 0.63 to 0.67 and 
coefficient ‘l’ shall be between 0.04 to 0.06 and 
sum of Coefficients ‘a’, ‘b’ and ‘l’ shall be 0.80</t>
  </si>
  <si>
    <t>For Concereting</t>
  </si>
  <si>
    <t>Wholesale Price Index Number for `HSD’(Individual Commodity) (monthly)  (Base: 2011-12=100), as published by Office of Economic Advisor, Ministry of Commerce &amp; Industry(www.eaindustry.nic.in)</t>
  </si>
  <si>
    <t>Manufacture of cement, lime and plaster, b=</t>
  </si>
  <si>
    <t>Wholesale Price Index Number for `Manufacture of cement, lime and plaster’(Group Item) (monthly)  (Base: 2011-12=100), as published by Office of Economic Advisor, Ministry of Commerce &amp; Industry (www.eaindustry.nic.in)</t>
  </si>
  <si>
    <t>iv)</t>
  </si>
  <si>
    <t>Cutting, shaping and finishing of stone, c=</t>
  </si>
  <si>
    <t xml:space="preserve">Wholesale Price Index Number for `Cutting, shaping and finishing of stone’(Group Item) (monthly) (Base: 2011-12=100), as published by Office of Economic Advisor, Ministry of Commerce &amp; Industry(www.eaindustry.nic.in). </t>
  </si>
  <si>
    <t>Coefficient  ‘a’ shall be between 0.18 to 0.22, 
Coefficient  ‘b’ shall be between 0.25 to 0.35, 
Coefficient  ‘c’ shall be between 0.18 to 0.22 and 
Coefficient ‘l’ shall be between 0.09 to 0.11 and 
sum of Coefficients ‘a’, ‘b’, ‘c’ and ‘l’ shall be 0.80</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</si>
  <si>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</si>
  <si>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Designation   :</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</si>
  <si>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</si>
  <si>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</si>
  <si>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Integrity Pact</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</si>
  <si>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</si>
  <si>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</si>
  <si>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</si>
  <si>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</si>
  <si>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</si>
  <si>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</si>
  <si>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</si>
  <si>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</si>
  <si>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</si>
  <si>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</si>
  <si>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</si>
  <si>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</si>
  <si>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</si>
  <si>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</si>
  <si>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</si>
  <si>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</si>
  <si>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</si>
  <si>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</si>
  <si>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</si>
  <si>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</si>
  <si>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</si>
  <si>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 xml:space="preserve">(For &amp; On behalf of POWERGRID)
                                                                                             </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</si>
  <si>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</si>
  <si>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</si>
  <si>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</si>
  <si>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</si>
  <si>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</si>
  <si>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</si>
  <si>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</si>
  <si>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</si>
  <si>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</si>
  <si>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</si>
  <si>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(2)</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</si>
  <si>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</si>
  <si>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t>Section II - Commitments of the Bidder/Contractor</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</si>
  <si>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</si>
  <si>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t>(For &amp; On behalf of POWERGRID)</t>
  </si>
  <si>
    <t>Page 2 of 8</t>
  </si>
  <si>
    <t xml:space="preserve">a) </t>
  </si>
  <si>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</si>
  <si>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</si>
  <si>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</si>
  <si>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</si>
  <si>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</si>
  <si>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</si>
  <si>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</si>
  <si>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</si>
  <si>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</si>
  <si>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</si>
  <si>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</si>
  <si>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</si>
  <si>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</si>
  <si>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</si>
  <si>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</si>
  <si>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</si>
  <si>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</si>
  <si>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</si>
  <si>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</si>
  <si>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</si>
  <si>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</si>
  <si>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</si>
  <si>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</si>
  <si>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</si>
  <si>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</si>
  <si>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</si>
  <si>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</si>
  <si>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</si>
  <si>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</si>
  <si>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</si>
  <si>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</si>
  <si>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</si>
  <si>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</si>
  <si>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</si>
  <si>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</si>
  <si>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</si>
  <si>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</si>
  <si>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</si>
  <si>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</si>
  <si>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(6)</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</si>
  <si>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</si>
  <si>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</si>
  <si>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</si>
  <si>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</si>
  <si>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</si>
  <si>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</si>
  <si>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</si>
  <si>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 xml:space="preserve">While representing any matter in relation to the Integrity pact inter-alia including its transgression to the panel of IEMs, POWERGRID and Bidder/Contractor shall not approach the court of law and await the decision of the IEM in the matter. </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</si>
  <si>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</si>
  <si>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</si>
  <si>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</si>
  <si>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</si>
  <si>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</si>
  <si>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</si>
  <si>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</si>
  <si>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Arbitration/conciliation clause provided in the main tender document / contract shall not be applicable for any issue / dispute arising under Integrity Pact. </t>
    </r>
  </si>
  <si>
    <t xml:space="preserve">Changes and supplements as well as termination notices need to be made in writing. Side agreements have not been made.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</si>
  <si>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</si>
  <si>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</si>
  <si>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</si>
  <si>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/conciliation or judicial proceedings (arising out of the arbitral/conciliation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</si>
  <si>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</si>
  <si>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</si>
  <si>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</si>
  <si>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</si>
  <si>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</si>
  <si>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</si>
  <si>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</si>
  <si>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</si>
  <si>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</si>
  <si>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</si>
  <si>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</si>
  <si>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</si>
  <si>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Interest Bearing Initial Advance</t>
  </si>
  <si>
    <t>Supply Portion:</t>
  </si>
  <si>
    <t>Services Portion:</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</si>
  <si>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</si>
  <si>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</si>
  <si>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</si>
  <si>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</si>
  <si>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</si>
  <si>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</si>
  <si>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</si>
  <si>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</si>
  <si>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    </t>
  </si>
  <si>
    <t>Status – Company/others</t>
  </si>
  <si>
    <t>[Declaration of Micro/ Small/ Medium Enterprise under Micro/ Small &amp; Medium Enterprises Development Act 2006, if applicable]</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</si>
  <si>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</si>
  <si>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</si>
  <si>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</si>
  <si>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</si>
  <si>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</si>
  <si>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</si>
  <si>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4.           </t>
  </si>
  <si>
    <t>Permanent Account (PAN) No.</t>
  </si>
  <si>
    <t>5.           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</si>
  <si>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</si>
  <si>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</si>
  <si>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</si>
  <si>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</si>
  <si>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</si>
  <si>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</si>
  <si>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</si>
  <si>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</si>
  <si>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</si>
  <si>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</si>
  <si>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</si>
  <si>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</si>
  <si>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</si>
  <si>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</si>
  <si>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</si>
  <si>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</si>
  <si>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</si>
  <si>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</si>
  <si>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</si>
  <si>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</si>
  <si>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</si>
  <si>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</si>
  <si>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</si>
  <si>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</si>
  <si>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</si>
  <si>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</si>
  <si>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</si>
  <si>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</si>
  <si>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(Additional Information)</t>
  </si>
  <si>
    <t xml:space="preserve">The Bidder shall furnish </t>
  </si>
  <si>
    <t>Details of Banker:</t>
  </si>
  <si>
    <t xml:space="preserve">Name of Banker </t>
  </si>
  <si>
    <t>Address of Banker</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</si>
  <si>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</si>
  <si>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</si>
  <si>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</si>
  <si>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</si>
  <si>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</si>
  <si>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</si>
  <si>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As per para BDS/ITB clause 9.3q, Bidder shall furnish the details of their Provident Fund Code Number</t>
  </si>
  <si>
    <t>Name of Bidders/JV Partners</t>
  </si>
  <si>
    <t>Provident Fund Code Number</t>
  </si>
  <si>
    <t>Details</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</si>
  <si>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</si>
  <si>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</si>
  <si>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</si>
  <si>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</si>
  <si>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</si>
  <si>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Award for or against the bidder</t>
  </si>
  <si>
    <t>Disputed amount</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</si>
  <si>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</si>
  <si>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</si>
  <si>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</si>
  <si>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</si>
  <si>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</si>
  <si>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</si>
  <si>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</si>
  <si>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</si>
  <si>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</si>
  <si>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</si>
  <si>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</si>
  <si>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</si>
  <si>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</si>
  <si>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Actual (Previous five years)</t>
  </si>
  <si>
    <t>Projection for next five years</t>
  </si>
  <si>
    <t>2020- 2021</t>
  </si>
  <si>
    <t>2021- 2022</t>
  </si>
  <si>
    <t>2022- 2023</t>
  </si>
  <si>
    <t>2023- 2024</t>
  </si>
  <si>
    <t>2024- 2025</t>
  </si>
  <si>
    <t>Total Assets</t>
  </si>
  <si>
    <t>Current Assets</t>
  </si>
  <si>
    <t xml:space="preserve">Total Liability </t>
  </si>
  <si>
    <t xml:space="preserve">Current Liability </t>
  </si>
  <si>
    <t>Profit before taxes</t>
  </si>
  <si>
    <t>Profit after taxes</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</si>
  <si>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</si>
  <si>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</si>
  <si>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</si>
  <si>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</si>
  <si>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</si>
  <si>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</si>
  <si>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</si>
  <si>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</si>
  <si>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Safety Pact</t>
  </si>
  <si>
    <t>Safety Pact is attached herewith this Volume</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</si>
  <si>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</si>
  <si>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</si>
  <si>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</si>
  <si>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</si>
  <si>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</si>
  <si>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</si>
  <si>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</si>
  <si>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"POWERGRID",</t>
  </si>
  <si>
    <t xml:space="preserve"> having its Registered Office at</t>
  </si>
  <si>
    <t xml:space="preserve">, </t>
  </si>
  <si>
    <t xml:space="preserve"> AND </t>
  </si>
  <si>
    <t>(For &amp; On behalf of Bidder/ Contractor)</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</si>
  <si>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</si>
  <si>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</si>
  <si>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</si>
  <si>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</si>
  <si>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</si>
  <si>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</si>
  <si>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</si>
  <si>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</si>
  <si>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</si>
  <si>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</si>
  <si>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</si>
  <si>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</si>
  <si>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</si>
  <si>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</si>
  <si>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</si>
  <si>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</si>
  <si>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</si>
  <si>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</si>
  <si>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</si>
  <si>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</si>
  <si>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</si>
  <si>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</si>
  <si>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</si>
  <si>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</si>
  <si>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</si>
  <si>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</si>
  <si>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</si>
  <si>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</si>
  <si>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</si>
  <si>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</si>
  <si>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</si>
  <si>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</si>
  <si>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</si>
  <si>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</si>
  <si>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</si>
  <si>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</si>
  <si>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</si>
  <si>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</si>
  <si>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</si>
  <si>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</si>
  <si>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</si>
  <si>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</si>
  <si>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</si>
  <si>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</si>
  <si>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</si>
  <si>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</si>
  <si>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</si>
  <si>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</si>
  <si>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</si>
  <si>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</si>
  <si>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</si>
  <si>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</si>
  <si>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</si>
  <si>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</si>
  <si>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</si>
  <si>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</si>
  <si>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</si>
  <si>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</si>
  <si>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</si>
  <si>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Arbitration/conciliation clause provided in the main tender document / contract shall not be applicable for any issue / dispute arising under the Safety Pact.</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</si>
  <si>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</si>
  <si>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</si>
  <si>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</si>
  <si>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</si>
  <si>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</si>
  <si>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</si>
  <si>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</si>
  <si>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We confirm that Bid Form and Price Schedules in the Second Envelope have been filled up by us as per the provisions of the Instruction to Bidders. Further, we have noted that the same shall be evaluated as per the provisions of the Bidding Documents.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</si>
  <si>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</si>
  <si>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 xml:space="preserve">Bid Form 1st Envelope </t>
  </si>
  <si>
    <t>one</t>
  </si>
  <si>
    <t>st</t>
  </si>
  <si>
    <t>January</t>
  </si>
  <si>
    <t>two</t>
  </si>
  <si>
    <t>nd</t>
  </si>
  <si>
    <t>February</t>
  </si>
  <si>
    <t>BID FORM (First Envelope)</t>
  </si>
  <si>
    <t>three</t>
  </si>
  <si>
    <t>rd</t>
  </si>
  <si>
    <t>March</t>
  </si>
  <si>
    <t>four</t>
  </si>
  <si>
    <t>th</t>
  </si>
  <si>
    <t>April</t>
  </si>
  <si>
    <t>Bid Proposal Ref. No.</t>
  </si>
  <si>
    <t>five</t>
  </si>
  <si>
    <t>May</t>
  </si>
  <si>
    <t>six</t>
  </si>
  <si>
    <t>June</t>
  </si>
  <si>
    <t>seven</t>
  </si>
  <si>
    <t>July</t>
  </si>
  <si>
    <t>eight</t>
  </si>
  <si>
    <t>August</t>
  </si>
  <si>
    <t>nine</t>
  </si>
  <si>
    <t>September</t>
  </si>
  <si>
    <t>ten</t>
  </si>
  <si>
    <t>October</t>
  </si>
  <si>
    <t>eleven</t>
  </si>
  <si>
    <t>November</t>
  </si>
  <si>
    <t>twelve</t>
  </si>
  <si>
    <t>December</t>
  </si>
  <si>
    <t>thirteen</t>
  </si>
  <si>
    <t>fourteen</t>
  </si>
  <si>
    <t>Name of Contract  :</t>
  </si>
  <si>
    <t>fifteen</t>
  </si>
  <si>
    <t>Dear Ladies and/or Gentlemen,</t>
  </si>
  <si>
    <t>Enter details here.</t>
  </si>
  <si>
    <t>sixteen</t>
  </si>
  <si>
    <t>seventeen</t>
  </si>
  <si>
    <t>We meet the eligibility requirements and have no conflict of interest in accordance with ITB Clause 2.</t>
  </si>
  <si>
    <t>Attachments to the Bid Form (First Envelope)</t>
  </si>
  <si>
    <t>Bank Draft</t>
  </si>
  <si>
    <t>eighteen</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</si>
  <si>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</si>
  <si>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</si>
  <si>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</si>
  <si>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</si>
  <si>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</si>
  <si>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The details of all major items of services or supply which we propose subletting in case of award, giving details of the name and nationality of the proposed subcontractor/sub-vendor for each item.</t>
  </si>
  <si>
    <t>Items, Components, Raw Material, Services proposed to be sourced from Micro and Small Enterprises.</t>
  </si>
  <si>
    <t>The details of Alternative Bids made by us indicating the complete Technical Specifications and the deviation to contractual and commercial conditions. (Not Applicable)</t>
  </si>
  <si>
    <t>Manufacturer’s Authorisation Forms.</t>
  </si>
  <si>
    <t>Guarantee Declaration.</t>
  </si>
  <si>
    <t>Information regarding ex-employees of Employer in our firm.</t>
  </si>
  <si>
    <t>Filled up information regarding Price Adjustment Data as per the format enclosed in the bidding documents.</t>
  </si>
  <si>
    <t xml:space="preserve"> Declaration regarding Social Accountability.</t>
  </si>
  <si>
    <t>Additional Information.</t>
  </si>
  <si>
    <t>Declaration of Key Managerial Person jointly with Power of Attorney holder</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</si>
  <si>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</si>
  <si>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</si>
  <si>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t xml:space="preserve">Affidavit of Self certification regarding Domestic Value Addition in Iron &amp; Steel Products </t>
  </si>
  <si>
    <t xml:space="preserve">Declaration by the Bidder regarding events encountered pursuant to ITB Clause 2.1 </t>
  </si>
  <si>
    <t>Certification by the Bidder per DoE Order in line with ITB Clause 2.1</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</si>
  <si>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</si>
  <si>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</si>
  <si>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</si>
  <si>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</si>
  <si>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confirm that we have also registered/we shall also get registered in the GST Network with a GSTIN, in all the states where the project is located and the states from which we shall make our supply of goods.</t>
  </si>
  <si>
    <t>Construction of the Contract</t>
  </si>
  <si>
    <t>We have read the provisions of following clauses and confirm that the specified stipulations of these clauses are acceptable to us:</t>
  </si>
  <si>
    <t>ITB 13</t>
  </si>
  <si>
    <t>Bid Security</t>
  </si>
  <si>
    <t>GCC 2.14</t>
  </si>
  <si>
    <t>Governing Law</t>
  </si>
  <si>
    <t>GCC 41</t>
  </si>
  <si>
    <t xml:space="preserve">Contractor’s Responsibilities </t>
  </si>
  <si>
    <t xml:space="preserve">(d) </t>
  </si>
  <si>
    <t>GCC 55</t>
  </si>
  <si>
    <t>Terms of Payment</t>
  </si>
  <si>
    <t xml:space="preserve">GCC 8.3 </t>
  </si>
  <si>
    <t>Performance Security</t>
  </si>
  <si>
    <t>GCC 6</t>
  </si>
  <si>
    <t>Taxes and Duties</t>
  </si>
  <si>
    <t>(g)</t>
  </si>
  <si>
    <t>GCC 38</t>
  </si>
  <si>
    <t>Completion Time Guarantee</t>
  </si>
  <si>
    <t>(h)</t>
  </si>
  <si>
    <t>GCC 40</t>
  </si>
  <si>
    <t>Defect Liability</t>
  </si>
  <si>
    <t>GCC 39</t>
  </si>
  <si>
    <t>Functional Guarantee</t>
  </si>
  <si>
    <t>(j)</t>
  </si>
  <si>
    <t>GCC 20.5</t>
  </si>
  <si>
    <t>Patent Indemnity</t>
  </si>
  <si>
    <t>(k)</t>
  </si>
  <si>
    <t>GCC 61</t>
  </si>
  <si>
    <t>Limitation of Liability</t>
  </si>
  <si>
    <t>(l)</t>
  </si>
  <si>
    <t>GCC 57</t>
  </si>
  <si>
    <t>Settlement of Disputes</t>
  </si>
  <si>
    <t>(m)</t>
  </si>
  <si>
    <t>GCC 59</t>
  </si>
  <si>
    <t>Arbitration</t>
  </si>
  <si>
    <t>(n)</t>
  </si>
  <si>
    <t>GCC 62</t>
  </si>
  <si>
    <t>conciliation</t>
  </si>
  <si>
    <t>(o)</t>
  </si>
  <si>
    <t>Appendix 2 to Form of Contract Agreement</t>
  </si>
  <si>
    <t>Price Adjustment</t>
  </si>
  <si>
    <t>Further we understand that deviation taken in any of the above clauses by us may make our bid non-responsive as per provision of bidding documents and be rejected by you.</t>
  </si>
  <si>
    <t>If our bid is accepted, we undertake to provide a Performance Security in the form and amounts, and within the times specified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</si>
  <si>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</si>
  <si>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</si>
  <si>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</si>
  <si>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</si>
  <si>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</si>
  <si>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In case of bid from a Joint Venture, name &amp; designation of representative of JV partner is to be provided and Bid Form is also to be signed by him</t>
  </si>
  <si>
    <t>Please provide additional information of the Bidder</t>
  </si>
  <si>
    <t>Business Address                       :</t>
  </si>
  <si>
    <t>Country of Incorporation         :</t>
  </si>
  <si>
    <t>State/Province to be indicated :</t>
  </si>
  <si>
    <t>Name of Principal Officer         :</t>
  </si>
  <si>
    <t>Address of  Principal Officer    :</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</si>
  <si>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</si>
  <si>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</si>
  <si>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</si>
  <si>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</si>
  <si>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</si>
  <si>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</si>
  <si>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</si>
  <si>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</si>
  <si>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</si>
  <si>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</si>
  <si>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</si>
  <si>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</si>
  <si>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</si>
  <si>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</si>
  <si>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</si>
  <si>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</si>
  <si>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</si>
  <si>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</si>
  <si>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</si>
  <si>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</si>
  <si>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</si>
  <si>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</si>
  <si>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</si>
  <si>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</si>
  <si>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</si>
  <si>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</si>
  <si>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</si>
  <si>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</si>
  <si>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</si>
  <si>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</si>
  <si>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</si>
  <si>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</si>
  <si>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</si>
  <si>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</si>
  <si>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</si>
  <si>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</si>
  <si>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</si>
  <si>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</si>
  <si>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</si>
  <si>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</si>
  <si>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</si>
  <si>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</si>
  <si>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</si>
  <si>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</si>
  <si>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</si>
  <si>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</si>
  <si>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</si>
  <si>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</si>
  <si>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</si>
  <si>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</si>
  <si>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</si>
  <si>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</si>
  <si>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</si>
  <si>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</si>
  <si>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</si>
  <si>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</si>
  <si>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</si>
  <si>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</si>
  <si>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</si>
  <si>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</si>
  <si>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</si>
  <si>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</si>
  <si>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</si>
  <si>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</si>
  <si>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</si>
  <si>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</si>
  <si>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</si>
  <si>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</si>
  <si>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</si>
  <si>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</si>
  <si>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</si>
  <si>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</si>
  <si>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</si>
  <si>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</si>
  <si>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</si>
  <si>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</si>
  <si>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</si>
  <si>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</si>
  <si>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</si>
  <si>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</si>
  <si>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</si>
  <si>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</si>
  <si>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</si>
  <si>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</si>
  <si>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</si>
  <si>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</si>
  <si>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</si>
  <si>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</si>
  <si>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</si>
  <si>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</si>
  <si>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</si>
  <si>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</si>
  <si>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</si>
  <si>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</si>
  <si>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</si>
  <si>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</si>
  <si>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</si>
  <si>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</si>
  <si>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</si>
  <si>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</si>
  <si>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EMD DETAIL FORM</t>
  </si>
  <si>
    <t>Are you NSIC/MSME Registered:</t>
  </si>
  <si>
    <t>Select the Form of EMD :</t>
  </si>
  <si>
    <t>Date of Issuance</t>
  </si>
  <si>
    <t>DD</t>
  </si>
  <si>
    <t>MM</t>
  </si>
  <si>
    <t>YYYY</t>
  </si>
  <si>
    <t>Valid up to</t>
  </si>
  <si>
    <t>Amount of EMD :</t>
  </si>
  <si>
    <t>Name of Issuing Bank :</t>
  </si>
  <si>
    <t>For Attachment-1, bidder has to fill the following data</t>
  </si>
  <si>
    <t xml:space="preserve">Select only one Option (Yes/No) </t>
  </si>
  <si>
    <t>Select any one Option (Yes/No)</t>
  </si>
  <si>
    <t>NSIC Certificate No.</t>
  </si>
  <si>
    <t>Attachment 1 Bid Security: Bid Security or Online Payment Acknowledgement towards Bid Security (if required) or documentary evidence in support of exemption of Bid Security (submission of Hard Copy in ‘Original’ for Bid Security and in ‘Copy’ for documentary proof in support of exemption).</t>
  </si>
  <si>
    <r>
      <t xml:space="preserve">Attachment 3: Bidder’s Eligibility and Qualifications. Information as per Schedule QR to be submitted
</t>
    </r>
    <r>
      <rPr>
        <b/>
        <i/>
        <u/>
        <sz val="11"/>
        <color rgb="FFFF0000"/>
        <rFont val="Book Antiqua"/>
        <family val="1"/>
      </rPr>
      <t>Note</t>
    </r>
    <r>
      <rPr>
        <i/>
        <sz val="11"/>
        <color rgb="FFFF0000"/>
        <rFont val="Book Antiqua"/>
        <family val="1"/>
      </rPr>
      <t>: In respect of the submission of documents regarding qualification criteria, only related shortfall documents shall be sought for and considered. Additional work experience submitted in response to clarification, which was not already submitted with the bid, shall NOT be considered for evaluation purposes.</t>
    </r>
  </si>
  <si>
    <r>
      <t xml:space="preserve">(* </t>
    </r>
    <r>
      <rPr>
        <b/>
        <i/>
        <sz val="11"/>
        <rFont val="Book Antiqua"/>
        <family val="1"/>
      </rPr>
      <t>Strike-off whichever is not applicable</t>
    </r>
    <r>
      <rPr>
        <sz val="11"/>
        <rFont val="Book Antiqua"/>
        <family val="1"/>
      </rPr>
      <t>)</t>
    </r>
  </si>
  <si>
    <t>Except for the above deviations and variations, the entire work shall be performed as per your specifications and documents.  Further, we agree that any deviations, conditionality or reservation introduced in this Attachment-4 and/or in the Bid form, Price schedules &amp; Technical Data Sheets and covering letter, or in any other part of the bid will be reviewed to conduct a determination of the substantial responsiveness of the bid.</t>
  </si>
  <si>
    <t>Attachment-5</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</si>
  <si>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 </t>
    </r>
    <r>
      <rPr>
        <sz val="11"/>
        <rFont val="Book Antiqua"/>
        <family val="1"/>
      </rPr>
      <t xml:space="preserve">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</si>
  <si>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ATTACHMENT-7</t>
  </si>
  <si>
    <t>FIRM AND FIXED</t>
  </si>
  <si>
    <t xml:space="preserve"> Information for E – payment, PF details and declaration for Micro/Small and Medium Enterprise</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</si>
  <si>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9.3(xi)]</t>
    </r>
  </si>
  <si>
    <t>2025- 2026</t>
  </si>
  <si>
    <t>2026- 2027</t>
  </si>
  <si>
    <t>2027- 2028</t>
  </si>
  <si>
    <t>2028- 2029</t>
  </si>
  <si>
    <t>(Declaration Regarding Price Bid)</t>
  </si>
  <si>
    <t>Further, we hereby confirm that except as mentioned in the Attachment – 4 (Alternative, Deviations and Exceptions to the Provisions) hereof  forming part of our First Envelope :</t>
  </si>
  <si>
    <t>Format for Following Declarations are Annexed seperately under Volume-III of Bidding Document</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</si>
  <si>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</si>
  <si>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 xml:space="preserve">We declare that we have studied Clause GCC 2.1 relating to mode of contracting for Domestic Bidders and we are making this proposal with a stipulation that you shall award us Single Contract viz ‘First Contract’ for covering all the Services related to Civil &amp; Electrical works (Supply of Services Contract).
</t>
  </si>
  <si>
    <t>We undertake, if our bid is accepted, to commence the work immediately upon your Notification of Award to us, and to achieve the Completion of the Works within the time stated in the Bidding Documents</t>
  </si>
  <si>
    <t xml:space="preserve">We agree to abide by this bid for a period of 180 (One Hundred Eighty) Days from the date fixed for opening of bids as stipulated in the Bidding Documents, and it shall remain binding upon us and may be accepted by you at any time before the expiration of that period. </t>
  </si>
  <si>
    <t>Undertakings/Compliances</t>
  </si>
  <si>
    <t>II</t>
  </si>
  <si>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remain </t>
    </r>
    <r>
      <rPr>
        <sz val="11"/>
        <color rgb="FF00B0F0"/>
        <rFont val="Book Antiqua"/>
        <family val="1"/>
      </rPr>
      <t>FIRM and FIXED</t>
    </r>
    <r>
      <rPr>
        <sz val="11"/>
        <rFont val="Book Antiqua"/>
        <family val="1"/>
      </rPr>
      <t xml:space="preserve"> and shall not be subject to any adjustment during performance of the contract</t>
    </r>
  </si>
  <si>
    <t>We further understand that notwithstanding 4.0 above, in case of award on us, you shall also bear and pay/reimburse to us,  GST in respect of Supply of Services by us to you, by the Indian Laws.</t>
  </si>
  <si>
    <t>the receipt of which is hereby acknowledged, we the undersigned, offer to execute the Works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(containing EMD and Techno-commercial part) and Second Envelope - Price Part (to be opened subsequently)</t>
  </si>
  <si>
    <t>Demand Draft</t>
  </si>
  <si>
    <t>STATEMENT OF DEVIATIONS</t>
  </si>
  <si>
    <t xml:space="preserve">Attachment 4: Statement of Deviations </t>
  </si>
  <si>
    <t>Attachment 10: Declaration regarding Price Bid</t>
  </si>
  <si>
    <t>Attachment 9: Additional Information (Scanned copy of following documents shall be uploaded)</t>
  </si>
  <si>
    <t xml:space="preserve">Attachment 8: Information for e-payment, Provident Fund (PF) details and declaration regarding Micro/Small &amp; Medium Enterprises </t>
  </si>
  <si>
    <t>Attachment 7 Integrity Pact : To be submitted as per ITB Clause No. 9.3(ix)</t>
  </si>
  <si>
    <t xml:space="preserve">Attachment 6: Declaration regarding Social Accountability </t>
  </si>
  <si>
    <t>Attachment 5: Declaration regarding Employment of ex-  Employees with Bidder’s Organization</t>
  </si>
  <si>
    <t>Attachment 11: Affidavit of Self certification regarding Minimum Local Content in line with PPP-MII Order and MoP order, if applicable</t>
  </si>
  <si>
    <t>Attachment 12: Undertaking by the bidder regarding Compliance of DMI&amp;SP policy</t>
  </si>
  <si>
    <t xml:space="preserve">Attachment 13: Compliance to the process related to the e-RA Terms &amp; Conditions and the Business Rules governing the e-RA </t>
  </si>
  <si>
    <t>Attachment 14: Declaration by the bidder regarding events encountered pursuant to ITB Clause 2.7.</t>
  </si>
  <si>
    <t>Attachment 15:Certification by the Bidder as per DoE Order in line with ITB Clause 2.4</t>
  </si>
  <si>
    <t>Attachment 16: Declaration by the bidder for ‘Code of Integrity for Public procurement’</t>
  </si>
  <si>
    <t>Attachment-9</t>
  </si>
  <si>
    <t>In support of the additional information required as per ITB Sub-Clause 9.3 (ix) of the Bidding Documents, we furnish herewith our data/details/documents etc., alongwith other information, as follows (the stipulations have been reproduced in italics for ready reference):</t>
  </si>
  <si>
    <t>Information for E – payment, PF details and declaration for Micro/Small and Medium Enterprise</t>
  </si>
  <si>
    <t>Declaration regarding Price Bid.</t>
  </si>
  <si>
    <t xml:space="preserve">The documentary evidence that we are eligible to bid in  accordance with ITB Clause 2. Further, in terms of ITB Clause 9.3(iii) , the qualification data has been furnished as per your format enclosed with the bidding documents [Attachment – 3(QR)]. </t>
  </si>
  <si>
    <t>Declaration by the bidder for ‘Code of Integrity for Public procurement’</t>
  </si>
  <si>
    <r>
      <t xml:space="preserve">TECHNICAL REQUIREMENTS </t>
    </r>
    <r>
      <rPr>
        <b/>
        <i/>
        <sz val="11"/>
        <rFont val="Book Antiqua"/>
        <family val="1"/>
      </rPr>
      <t>{Reference para 2.0 of Annexure-A (BDS)}</t>
    </r>
  </si>
  <si>
    <r>
      <t>Nature of the Works (</t>
    </r>
    <r>
      <rPr>
        <b/>
        <i/>
        <sz val="11"/>
        <rFont val="Book Antiqua"/>
        <family val="1"/>
      </rPr>
      <t>civil works like building work, RCC 
work, RRM/CRM work, flood control protection works, embankment</t>
    </r>
    <r>
      <rPr>
        <sz val="11"/>
        <rFont val="Book Antiqua"/>
        <family val="1"/>
      </rPr>
      <t xml:space="preserve"> )</t>
    </r>
  </si>
  <si>
    <t>Turnover
(in Rs. Lakhs)</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</si>
  <si>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</si>
  <si>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r>
      <t xml:space="preserve">Undertaking by the bidder regarding Compliance of DMI&amp;SP policy - </t>
    </r>
    <r>
      <rPr>
        <sz val="11"/>
        <color rgb="FFFF0000"/>
        <rFont val="Book Antiqua"/>
        <family val="1"/>
      </rPr>
      <t>NOT APPLICABLE</t>
    </r>
  </si>
  <si>
    <t>Attachment 17: Declaration by the bidder for Acknowledgement and Acceptance of ‘Supplier Code of Conduct’</t>
  </si>
  <si>
    <t>(ac) Attachment 17 ():</t>
  </si>
  <si>
    <t>Declaration by the bidder for Acknowledgement and Acceptance of ‘Supplier Code of Conduct’</t>
  </si>
  <si>
    <r>
      <t xml:space="preserve">Financial Position </t>
    </r>
    <r>
      <rPr>
        <b/>
        <i/>
        <sz val="11"/>
        <rFont val="Book Antiqua"/>
        <family val="1"/>
      </rPr>
      <t xml:space="preserve">{Reference para 3 of Annexure-A (BDS)}
</t>
    </r>
  </si>
  <si>
    <t>2024-2025</t>
  </si>
  <si>
    <r>
      <t xml:space="preserve">Format for the Bidder  in support of meeting the requirement of para 2, Annexure-A to BDS, Section-III, Volume-I of the Bidding Documents)
</t>
    </r>
    <r>
      <rPr>
        <b/>
        <sz val="11"/>
        <color rgb="FFFF0000"/>
        <rFont val="Book Antiqua"/>
        <family val="1"/>
      </rPr>
      <t xml:space="preserve">Note: </t>
    </r>
    <r>
      <rPr>
        <sz val="11"/>
        <color rgb="FFFF0000"/>
        <rFont val="Book Antiqua"/>
        <family val="1"/>
      </rPr>
      <t>Attention of bidders is drawn towards Clause 21.2 of ITB, thereby mentioning that</t>
    </r>
    <r>
      <rPr>
        <b/>
        <sz val="11"/>
        <color rgb="FFFF0000"/>
        <rFont val="Book Antiqua"/>
        <family val="1"/>
      </rPr>
      <t xml:space="preserve"> - </t>
    </r>
    <r>
      <rPr>
        <b/>
        <i/>
        <sz val="11"/>
        <color rgb="FFFF0000"/>
        <rFont val="Book Antiqua"/>
        <family val="1"/>
      </rPr>
      <t>In respect of the submission of documents regarding qualification criteria, only related shortfall documents shall be sought for and considered. Bidders are advised to take utmost care that all necessary documents are submitted. If during evaluation of QR bids it is found that bidder(s) has not submitted some documents pertaining to historical data/fact etc., POWERGRID reserves right to obtain such documents from the bidder or through its own sources or from its other records and the same may be considered for evaluation.</t>
    </r>
    <r>
      <rPr>
        <b/>
        <sz val="11"/>
        <color rgb="FFFF0000"/>
        <rFont val="Book Antiqua"/>
        <family val="1"/>
      </rPr>
      <t>Accordingly, bidders are requested to fill the details below in completness and attach documentary evidence for the same.</t>
    </r>
  </si>
  <si>
    <r>
      <t xml:space="preserve">Total value of the Contract in INR Lacs (excluding GST)? 
</t>
    </r>
    <r>
      <rPr>
        <b/>
        <i/>
        <u/>
        <sz val="11"/>
        <color rgb="FFFF0000"/>
        <rFont val="Book Antiqua"/>
        <family val="1"/>
      </rPr>
      <t>Note</t>
    </r>
    <r>
      <rPr>
        <i/>
        <sz val="11"/>
        <color rgb="FFFF0000"/>
        <rFont val="Book Antiqua"/>
        <family val="1"/>
      </rPr>
      <t xml:space="preserve">: This shall be value </t>
    </r>
    <r>
      <rPr>
        <b/>
        <i/>
        <u/>
        <sz val="11"/>
        <color rgb="FFFF0000"/>
        <rFont val="Book Antiqua"/>
        <family val="1"/>
      </rPr>
      <t>excluding taxes and duties</t>
    </r>
    <r>
      <rPr>
        <i/>
        <u/>
        <sz val="11"/>
        <color rgb="FFFF0000"/>
        <rFont val="Book Antiqua"/>
        <family val="1"/>
      </rPr>
      <t>.</t>
    </r>
    <r>
      <rPr>
        <i/>
        <sz val="11"/>
        <color rgb="FFFF0000"/>
        <rFont val="Book Antiqua"/>
        <family val="1"/>
      </rPr>
      <t xml:space="preserve"> The bidder shall furnish documentary evidence including Purchase Order/Contract Agreement etc in support of the same. In case the value of work experience excluding taxes &amp; duties cannot be ascertined from the documentary evidence bidder shall submit a certificate from a Chartered Accountant furnishing the details of work exclusing taxes along with value of taxes for such PO/CA etc.</t>
    </r>
  </si>
  <si>
    <t>Integrity Pact is NOT APPLICABLE</t>
  </si>
  <si>
    <r>
      <t xml:space="preserve">Compliance to the process related to the e-RA Terms &amp; Conditions and the Business Rules governing the e-RA </t>
    </r>
    <r>
      <rPr>
        <sz val="11"/>
        <color rgb="FFFF0000"/>
        <rFont val="Book Antiqua"/>
        <family val="1"/>
      </rPr>
      <t>NOT APPLICABLE</t>
    </r>
  </si>
  <si>
    <r>
      <t xml:space="preserve">Integrity Pact, in a separate envelope, duly signed on each page by the person signing the bid </t>
    </r>
    <r>
      <rPr>
        <sz val="11"/>
        <color rgb="FFFF0000"/>
        <rFont val="Book Antiqua"/>
        <family val="1"/>
      </rPr>
      <t>NOT APPLICABLE</t>
    </r>
  </si>
  <si>
    <t>Construction of semi closed &amp; open store, oil drum platform, foundation platform for spare equipment’s at 765/400/220 KV POWERGRID Rampur SS &amp; Open store, oil drum platform, foundation platform for spare equipment’s at Sambhal Ss</t>
  </si>
  <si>
    <t>NR3/T/W-CIVIL/DOM/K00/26/00011   (Rfx No. 5002005011)</t>
  </si>
  <si>
    <r>
      <t xml:space="preserve">Nature of the Works (Requirement: </t>
    </r>
    <r>
      <rPr>
        <i/>
        <sz val="11"/>
        <rFont val="Book Antiqua"/>
        <family val="1"/>
      </rPr>
      <t>Construction of Buildings except PEB or prefabricated structure</t>
    </r>
    <r>
      <rPr>
        <sz val="11"/>
        <rFont val="Book Antiqua"/>
        <family val="1"/>
      </rPr>
      <t xml:space="preserve"> )</t>
    </r>
  </si>
  <si>
    <t>3.1 a)	Minimum Average Annual Turnover* (MAAT) of bidder for best three financial years out of last five financial years should be Rs. 142.30 lakhs 
*Annual gross revenue from operations/gross operating income as incorporated in the profit &amp; loss account excluding other operative income/other income. While working out annual turnover of a bidder for the purpose of QR during bid evaluation, Taxes &amp; Duties (if any) separately indicated in the Profit &amp; Loss account shall not be considered.
3.2.         Notes
(a)     In case bidder is a holding company, the Financial Position criteria referred to in clause 3.1 above shall be that of holding company only (i.e. excluding its subsidiary/ group companies). In case bidder is a subsidiary of a holding company, the Financial Position criteria referred to in clause 3.1 above shall be that of subsidiary company only (i.e. excluding its holding company).
(b)    In case the bidder is in existence for less than three (3) financial years, the average of the turnover as per financial statement for completed financial years shall be considered for the purpose of compliance to the specified MAAT requirements.
(c) For Start -up  ^^ meeting the technical experience at 2.0 above 20% relaxation shall be allowed in the financial requirement specified at para 3.1 above
(d) For MSE ^ bidders meeting the technical experience at 2.0 above 100% relaxation shall be allowed in the financial requirement specified at para 3.1 above.
   ^      MSE as defined in Public Procurement Policy for Micro and Small Enterprises (MSEs) Order, 2012 dated 23.03.2012 issued by Ministry of Micro, Small &amp; Medium Enterprises and its subsequent Orders/Notifications issued by concerned Ministry.
  ^^     Start-up as defined by DIPP, applicable as on the originally stipulated last date of bid submission.</t>
  </si>
  <si>
    <t>2.1	Bidder should have successfully completed similar work(s) for Govt. Or Semi Govt., OR reputed private sector organizations during seven (07) years immediately preceding originally stipulated last date of bid submission i.e. 02.02.2026 , of value not less than that specified below:
2.1.1	Single completed work of a value of not less than  ₹75.89 lakhs (Excluding GST), OR,
2.1.2	 Two completed works, each of a value of not less than ₹47.43 lakhs(Excluding GST), OR,
2.1.3	Three completed works, each of a value of not less than  ₹37.95 lakhs(Excluding GST)
2.2	‘Similar work’ for the package is defined as “Construction of Buildings except PEB or prefabricated structure”
2.3	Following documents shall be submitted by the bidder as evidence of above:
a)	Completion certificate (s) from the client for the work inter alia indicating final executed amount and date of completion or any other document authenticated by the client containing relevant information to conclusively establish that the bidder has completed the requisite works (s) as per the requirement specified above.
b)	The copies of corresponding work orders.
c)	In case the bidder has submitted credentials as sub-contractor, then the bidder shall have to submit any authenticated document to establish that the sub-contracting has been under information of the employer.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</si>
</sst>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14009]dd/mm/yyyy;@"/>
    <numFmt numFmtId="175" formatCode="&quot;₹&quot;\ #,##0;[Red]&quot;₹&quot;\ #,##0"/>
  </numFmts>
  <fonts count="101">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0"/>
      <color theme="0" tint="-4.9989318521683403E-2"/>
      <name val="Book Antiqua"/>
      <family val="1"/>
    </font>
    <font>
      <b/>
      <sz val="11"/>
      <color rgb="FFFF0000"/>
      <name val="Book Antiqua"/>
      <family val="1"/>
    </font>
    <font>
      <b/>
      <sz val="12"/>
      <color rgb="FFFF0000"/>
      <name val="Book Antiqua"/>
      <family val="1"/>
    </font>
    <font>
      <sz val="12"/>
      <color rgb="FF0000FF"/>
      <name val="Book Antiqua"/>
      <family val="1"/>
    </font>
    <font>
      <b/>
      <sz val="10"/>
      <color indexed="12"/>
      <name val="Book Antiqua"/>
      <family val="1"/>
    </font>
    <font>
      <sz val="9"/>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sz val="12"/>
      <color indexed="12"/>
      <name val="Book Antiqua"/>
      <family val="1"/>
    </font>
    <font>
      <sz val="10"/>
      <color indexed="63"/>
      <name val="Arial"/>
      <family val="2"/>
    </font>
    <font>
      <b/>
      <sz val="11"/>
      <name val="Arial"/>
      <family val="2"/>
    </font>
    <font>
      <sz val="16"/>
      <color rgb="FFFF0000"/>
      <name val="Book Antiqua"/>
      <family val="1"/>
    </font>
    <font>
      <sz val="8"/>
      <color rgb="FF000000"/>
      <name val="Tahoma"/>
      <family val="2"/>
    </font>
    <font>
      <b/>
      <sz val="10"/>
      <name val="Arial"/>
      <family val="2"/>
    </font>
    <font>
      <sz val="10"/>
      <name val="Times New Roman"/>
      <family val="1"/>
    </font>
    <font>
      <b/>
      <sz val="11"/>
      <name val="Times New Roman"/>
      <family val="1"/>
    </font>
    <font>
      <sz val="12"/>
      <color rgb="FFFF0000"/>
      <name val="Arial"/>
      <family val="2"/>
    </font>
    <font>
      <i/>
      <sz val="11"/>
      <color rgb="FFFF0000"/>
      <name val="Book Antiqua"/>
      <family val="1"/>
    </font>
    <font>
      <b/>
      <i/>
      <u/>
      <sz val="11"/>
      <color rgb="FFFF0000"/>
      <name val="Book Antiqua"/>
      <family val="1"/>
    </font>
    <font>
      <b/>
      <sz val="11"/>
      <color theme="1"/>
      <name val="Book Antiqua"/>
      <family val="1"/>
    </font>
    <font>
      <b/>
      <sz val="11"/>
      <color indexed="12"/>
      <name val="Times New Roman"/>
      <family val="1"/>
    </font>
    <font>
      <b/>
      <i/>
      <sz val="11"/>
      <color theme="2" tint="-0.749992370372631"/>
      <name val="Book Antiqua"/>
      <family val="1"/>
    </font>
    <font>
      <b/>
      <sz val="11"/>
      <color theme="2" tint="-0.749992370372631"/>
      <name val="Book Antiqua"/>
      <family val="1"/>
    </font>
    <font>
      <sz val="11"/>
      <color rgb="FF00B0F0"/>
      <name val="Book Antiqua"/>
      <family val="1"/>
    </font>
    <font>
      <strike/>
      <sz val="10"/>
      <name val="Book Antiqua"/>
      <family val="1"/>
    </font>
    <font>
      <sz val="11"/>
      <color rgb="FFFF0000"/>
      <name val="Book Antiqua"/>
      <family val="1"/>
    </font>
    <font>
      <b/>
      <i/>
      <sz val="11"/>
      <color rgb="FFFF0000"/>
      <name val="Book Antiqua"/>
      <family val="1"/>
    </font>
    <font>
      <i/>
      <u/>
      <sz val="11"/>
      <color rgb="FFFF0000"/>
      <name val="Book Antiqua"/>
      <family val="1"/>
    </font>
  </fonts>
  <fills count="20">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59999389629810485"/>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4"/>
        <bgColor indexed="64"/>
      </patternFill>
    </fill>
    <fill>
      <patternFill patternType="solid">
        <fgColor theme="3" tint="0.79998168889431442"/>
        <bgColor indexed="64"/>
      </patternFill>
    </fill>
    <fill>
      <patternFill patternType="solid">
        <fgColor theme="5" tint="0.79998168889431442"/>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59">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7"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1430">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0" fillId="0" borderId="0" xfId="0" applyFont="1" applyAlignment="1" applyProtection="1">
      <alignment vertical="center"/>
      <protection hidden="1"/>
    </xf>
    <xf numFmtId="0" fontId="41"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5" fillId="0" borderId="0" xfId="0" applyFont="1" applyAlignment="1" applyProtection="1">
      <alignment vertical="center"/>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0" fontId="9" fillId="0" borderId="25" xfId="0" applyFont="1" applyBorder="1" applyAlignment="1" applyProtection="1">
      <alignment horizontal="center" vertical="top" wrapText="1"/>
      <protection hidden="1"/>
    </xf>
    <xf numFmtId="0" fontId="42" fillId="0" borderId="0" xfId="0" applyFont="1" applyAlignment="1" applyProtection="1">
      <alignment horizontal="justify" vertical="center"/>
      <protection hidden="1"/>
    </xf>
    <xf numFmtId="0" fontId="42"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6"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2" fillId="0" borderId="0" xfId="0" applyFont="1" applyAlignment="1" applyProtection="1">
      <alignment vertical="center"/>
      <protection hidden="1"/>
    </xf>
    <xf numFmtId="0" fontId="42" fillId="0" borderId="0" xfId="0" applyFont="1" applyAlignment="1" applyProtection="1">
      <alignment vertical="center"/>
      <protection locked="0"/>
    </xf>
    <xf numFmtId="0" fontId="42"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9" fillId="0" borderId="14" xfId="0" applyFont="1" applyBorder="1" applyAlignment="1" applyProtection="1">
      <alignment horizontal="left" vertical="center" wrapText="1" indent="2"/>
      <protection hidden="1"/>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49" fillId="0" borderId="0" xfId="0" applyFont="1" applyAlignment="1" applyProtection="1">
      <alignment vertical="center"/>
      <protection hidden="1"/>
    </xf>
    <xf numFmtId="0" fontId="49" fillId="0" borderId="0" xfId="0" applyFont="1" applyProtection="1">
      <protection hidden="1"/>
    </xf>
    <xf numFmtId="0" fontId="50" fillId="0" borderId="0" xfId="0" applyFont="1" applyAlignment="1" applyProtection="1">
      <alignment vertical="center"/>
      <protection hidden="1"/>
    </xf>
    <xf numFmtId="0" fontId="51" fillId="0" borderId="0" xfId="0" applyFont="1" applyAlignment="1" applyProtection="1">
      <alignment vertical="center"/>
      <protection hidden="1"/>
    </xf>
    <xf numFmtId="0" fontId="52" fillId="0" borderId="0" xfId="47" applyFont="1" applyAlignment="1" applyProtection="1">
      <alignment vertical="center"/>
      <protection hidden="1"/>
    </xf>
    <xf numFmtId="0" fontId="52" fillId="0" borderId="0" xfId="53" applyFont="1" applyAlignment="1" applyProtection="1">
      <alignment vertical="center"/>
      <protection hidden="1"/>
    </xf>
    <xf numFmtId="0" fontId="49" fillId="0" borderId="0" xfId="0" applyFont="1" applyAlignment="1" applyProtection="1">
      <alignment horizontal="justify" vertical="center"/>
      <protection hidden="1"/>
    </xf>
    <xf numFmtId="0" fontId="52" fillId="0" borderId="0" xfId="47" applyFont="1" applyAlignment="1" applyProtection="1">
      <alignment horizontal="justify" vertical="center"/>
      <protection hidden="1"/>
    </xf>
    <xf numFmtId="0" fontId="52" fillId="0" borderId="0" xfId="53" applyFont="1" applyAlignment="1" applyProtection="1">
      <alignment horizontal="justify" vertical="center"/>
      <protection hidden="1"/>
    </xf>
    <xf numFmtId="0" fontId="49" fillId="0" borderId="0" xfId="0" applyFont="1" applyAlignment="1" applyProtection="1">
      <alignment horizontal="justify"/>
      <protection hidden="1"/>
    </xf>
    <xf numFmtId="0" fontId="25" fillId="0" borderId="0" xfId="0" applyFont="1" applyAlignment="1" applyProtection="1">
      <alignment horizontal="center"/>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7" fillId="0" borderId="0" xfId="0" applyFont="1" applyAlignment="1" applyProtection="1">
      <alignment vertical="center" wrapText="1"/>
      <protection hidden="1"/>
    </xf>
    <xf numFmtId="0" fontId="53" fillId="0" borderId="0" xfId="0" applyFont="1" applyAlignment="1" applyProtection="1">
      <alignment horizontal="center" vertical="center"/>
      <protection hidden="1"/>
    </xf>
    <xf numFmtId="0" fontId="55"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8"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69" fillId="0" borderId="0" xfId="0" applyFont="1" applyAlignment="1" applyProtection="1">
      <alignment vertical="center" wrapText="1"/>
      <protection hidden="1"/>
    </xf>
    <xf numFmtId="0" fontId="58" fillId="0" borderId="0" xfId="52" applyFont="1" applyProtection="1">
      <protection hidden="1"/>
    </xf>
    <xf numFmtId="0" fontId="59" fillId="0" borderId="5" xfId="52" applyFont="1" applyBorder="1" applyAlignment="1" applyProtection="1">
      <alignment horizontal="center" vertical="center"/>
      <protection hidden="1"/>
    </xf>
    <xf numFmtId="0" fontId="70"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2"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8"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8" fillId="0" borderId="0" xfId="35" applyFont="1" applyAlignment="1" applyProtection="1">
      <alignment horizontal="justify" vertical="center"/>
      <protection hidden="1"/>
    </xf>
    <xf numFmtId="0" fontId="48"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6"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71"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0"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3" fontId="9" fillId="2" borderId="8" xfId="48" applyNumberFormat="1" applyFont="1" applyFill="1" applyBorder="1" applyAlignment="1" applyProtection="1">
      <alignment horizontal="center" vertical="center"/>
      <protection locked="0"/>
    </xf>
    <xf numFmtId="0" fontId="44" fillId="0" borderId="0" xfId="48" applyFont="1" applyAlignment="1" applyProtection="1">
      <alignment horizontal="center" vertical="center"/>
      <protection hidden="1"/>
    </xf>
    <xf numFmtId="0" fontId="65" fillId="0" borderId="0" xfId="48" applyFont="1" applyAlignment="1" applyProtection="1">
      <alignment vertical="center"/>
      <protection hidden="1"/>
    </xf>
    <xf numFmtId="0" fontId="9" fillId="2" borderId="33" xfId="48" applyFont="1" applyFill="1" applyBorder="1" applyAlignment="1" applyProtection="1">
      <alignment vertical="center"/>
      <protection locked="0"/>
    </xf>
    <xf numFmtId="0" fontId="9" fillId="2" borderId="16" xfId="48" applyFont="1" applyFill="1" applyBorder="1" applyAlignment="1" applyProtection="1">
      <alignment vertical="center"/>
      <protection locked="0"/>
    </xf>
    <xf numFmtId="0" fontId="2" fillId="2" borderId="29" xfId="48" applyFill="1" applyBorder="1" applyAlignment="1" applyProtection="1">
      <alignment vertical="center"/>
      <protection locked="0"/>
    </xf>
    <xf numFmtId="0" fontId="64" fillId="0" borderId="34" xfId="50" applyFont="1" applyBorder="1" applyAlignment="1" applyProtection="1">
      <alignment horizontal="left" vertical="center" wrapText="1"/>
      <protection hidden="1"/>
    </xf>
    <xf numFmtId="0" fontId="64"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0" borderId="0" xfId="53" applyAlignment="1" applyProtection="1">
      <alignment horizontal="left" vertical="center" indent="2"/>
      <protection hidden="1"/>
    </xf>
    <xf numFmtId="0" fontId="9" fillId="0" borderId="6" xfId="37" applyFont="1" applyBorder="1" applyAlignment="1" applyProtection="1">
      <alignment horizontal="left" vertical="center" wrapText="1"/>
      <protection hidden="1"/>
    </xf>
    <xf numFmtId="173" fontId="10" fillId="0" borderId="0" xfId="37" applyNumberFormat="1" applyFont="1" applyAlignment="1" applyProtection="1">
      <alignment horizontal="left" vertical="center"/>
      <protection hidden="1"/>
    </xf>
    <xf numFmtId="0" fontId="66" fillId="0" borderId="6" xfId="37" applyFont="1" applyBorder="1" applyAlignment="1" applyProtection="1">
      <alignment horizontal="center"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0" fillId="0" borderId="6" xfId="49" applyFont="1" applyBorder="1" applyAlignment="1" applyProtection="1">
      <alignment horizontal="center" vertical="center"/>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4" fillId="0" borderId="0" xfId="0" applyFont="1" applyAlignment="1" applyProtection="1">
      <alignment horizontal="left" vertical="center"/>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8"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8" fillId="0" borderId="0" xfId="35" applyFont="1" applyAlignment="1" applyProtection="1">
      <alignment horizontal="left" vertical="top" wrapText="1"/>
      <protection hidden="1"/>
    </xf>
    <xf numFmtId="0" fontId="48" fillId="0" borderId="22" xfId="35" applyFont="1" applyBorder="1" applyAlignment="1" applyProtection="1">
      <alignment horizontal="right"/>
      <protection hidden="1"/>
    </xf>
    <xf numFmtId="0" fontId="48" fillId="0" borderId="0" xfId="35" applyFont="1" applyAlignment="1" applyProtection="1">
      <alignment horizontal="right"/>
      <protection hidden="1"/>
    </xf>
    <xf numFmtId="0" fontId="48" fillId="0" borderId="0" xfId="35" applyFont="1" applyAlignment="1" applyProtection="1">
      <alignment horizontal="left" vertical="center" wrapText="1"/>
      <protection locked="0" hidden="1"/>
    </xf>
    <xf numFmtId="0" fontId="48"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3"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173" fontId="5" fillId="0" borderId="0" xfId="0" applyNumberFormat="1" applyFont="1" applyAlignment="1" applyProtection="1">
      <alignment vertical="center"/>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4" fillId="0" borderId="4" xfId="0" applyFont="1" applyBorder="1" applyAlignment="1">
      <alignment horizontal="right" vertical="top" wrapText="1"/>
    </xf>
    <xf numFmtId="0" fontId="74" fillId="0" borderId="0" xfId="0" applyFont="1" applyAlignment="1" applyProtection="1">
      <alignment vertical="center"/>
      <protection hidden="1"/>
    </xf>
    <xf numFmtId="0" fontId="74"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9" fillId="9" borderId="6" xfId="37" applyFont="1" applyFill="1" applyBorder="1" applyAlignment="1" applyProtection="1">
      <alignment horizontal="center" vertical="center" wrapText="1"/>
      <protection locked="0" hidden="1"/>
    </xf>
    <xf numFmtId="0" fontId="8" fillId="0" borderId="0" xfId="0" applyFont="1"/>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4" fillId="0" borderId="4" xfId="0" applyFont="1" applyBorder="1" applyAlignment="1" applyProtection="1">
      <alignment vertical="center"/>
      <protection hidden="1"/>
    </xf>
    <xf numFmtId="0" fontId="54" fillId="0" borderId="4" xfId="0" applyFont="1" applyBorder="1" applyAlignment="1" applyProtection="1">
      <alignment horizontal="right" vertical="top" wrapText="1"/>
      <protection hidden="1"/>
    </xf>
    <xf numFmtId="0" fontId="76" fillId="0" borderId="0" xfId="0" applyFont="1" applyAlignment="1" applyProtection="1">
      <alignment vertical="center"/>
      <protection hidden="1"/>
    </xf>
    <xf numFmtId="0" fontId="76"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77"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79"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2"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2" fontId="8" fillId="0" borderId="0" xfId="0" applyNumberFormat="1" applyFont="1" applyAlignment="1" applyProtection="1">
      <alignment horizontal="center" vertical="top" wrapText="1"/>
      <protection hidden="1"/>
    </xf>
    <xf numFmtId="0" fontId="42"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left" vertical="center"/>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horizontal="left" vertical="top" indent="5"/>
      <protection hidden="1"/>
    </xf>
    <xf numFmtId="0" fontId="9" fillId="0" borderId="0" xfId="35" applyFont="1" applyAlignment="1" applyProtection="1">
      <alignment vertical="center"/>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9" fillId="0" borderId="0" xfId="35" applyFont="1" applyAlignment="1" applyProtection="1">
      <alignment horizontal="right" vertical="top"/>
      <protection hidden="1"/>
    </xf>
    <xf numFmtId="0" fontId="9" fillId="0" borderId="0" xfId="35" applyFont="1" applyAlignment="1" applyProtection="1">
      <alignment horizontal="justify" vertical="center" wrapText="1"/>
      <protection hidden="1"/>
    </xf>
    <xf numFmtId="0" fontId="9" fillId="0" borderId="0" xfId="35" applyFont="1" applyAlignment="1" applyProtection="1">
      <alignment vertical="top" wrapText="1"/>
      <protection hidden="1"/>
    </xf>
    <xf numFmtId="0" fontId="9" fillId="0" borderId="0" xfId="35" applyFont="1" applyAlignment="1" applyProtection="1">
      <alignment horizontal="center" vertical="top"/>
      <protection hidden="1"/>
    </xf>
    <xf numFmtId="0" fontId="74"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2"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2"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3"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9" fillId="0" borderId="0" xfId="35" applyFont="1" applyAlignment="1" applyProtection="1">
      <alignment vertical="center" wrapText="1"/>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2" fillId="0" borderId="0" xfId="38" applyFont="1"/>
    <xf numFmtId="0" fontId="56" fillId="0" borderId="0" xfId="35" applyFont="1" applyAlignment="1" applyProtection="1">
      <alignment horizontal="right"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horizontal="left" vertical="top"/>
      <protection hidden="1"/>
    </xf>
    <xf numFmtId="0" fontId="8"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5" fillId="0" borderId="0" xfId="35" quotePrefix="1" applyFont="1" applyAlignment="1" applyProtection="1">
      <alignment vertical="top"/>
      <protection hidden="1"/>
    </xf>
    <xf numFmtId="0" fontId="5" fillId="0" borderId="0" xfId="35" applyFont="1" applyAlignment="1" applyProtection="1">
      <alignment horizontal="justify"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44" fillId="15" borderId="26" xfId="0" applyFont="1" applyFill="1" applyBorder="1" applyAlignment="1" applyProtection="1">
      <alignment vertical="center"/>
      <protection hidden="1"/>
    </xf>
    <xf numFmtId="0" fontId="44" fillId="15" borderId="3" xfId="0" applyFont="1" applyFill="1" applyBorder="1" applyAlignment="1" applyProtection="1">
      <alignment vertical="center"/>
      <protection hidden="1"/>
    </xf>
    <xf numFmtId="0" fontId="0" fillId="15" borderId="0" xfId="0" applyFill="1" applyAlignment="1" applyProtection="1">
      <alignment vertical="center"/>
      <protection hidden="1"/>
    </xf>
    <xf numFmtId="0" fontId="0" fillId="15" borderId="0" xfId="0" applyFill="1" applyProtection="1">
      <protection hidden="1"/>
    </xf>
    <xf numFmtId="0" fontId="9" fillId="15" borderId="0" xfId="35" applyFont="1" applyFill="1" applyAlignment="1" applyProtection="1">
      <alignment vertical="top"/>
      <protection hidden="1"/>
    </xf>
    <xf numFmtId="0" fontId="10" fillId="0" borderId="0" xfId="35" applyFont="1" applyAlignment="1" applyProtection="1">
      <alignment horizontal="justify" vertical="center" wrapText="1"/>
      <protection hidden="1"/>
    </xf>
    <xf numFmtId="0" fontId="10" fillId="16" borderId="6" xfId="0" applyFont="1" applyFill="1" applyBorder="1" applyAlignment="1">
      <alignment horizontal="center" vertical="center" wrapText="1"/>
    </xf>
    <xf numFmtId="0" fontId="8" fillId="17" borderId="6" xfId="0" applyFont="1" applyFill="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9" fillId="0" borderId="6" xfId="37" applyFont="1" applyBorder="1" applyAlignment="1" applyProtection="1">
      <alignment horizontal="left" vertical="top" wrapText="1"/>
      <protection hidden="1"/>
    </xf>
    <xf numFmtId="0" fontId="9" fillId="2" borderId="6" xfId="0" applyFont="1" applyFill="1" applyBorder="1" applyAlignment="1" applyProtection="1">
      <alignment vertical="center" wrapText="1"/>
      <protection locked="0"/>
    </xf>
    <xf numFmtId="0" fontId="9" fillId="0" borderId="8" xfId="0" applyFont="1" applyBorder="1" applyAlignment="1" applyProtection="1">
      <alignment vertical="center" wrapText="1"/>
      <protection hidden="1"/>
    </xf>
    <xf numFmtId="0" fontId="9" fillId="2" borderId="8" xfId="0" applyFont="1" applyFill="1" applyBorder="1" applyAlignment="1" applyProtection="1">
      <alignment vertical="center" wrapText="1"/>
      <protection locked="0"/>
    </xf>
    <xf numFmtId="0" fontId="84" fillId="0" borderId="26" xfId="37" applyFont="1" applyBorder="1" applyAlignment="1" applyProtection="1">
      <alignment horizontal="left" vertical="center" wrapText="1"/>
      <protection hidden="1"/>
    </xf>
    <xf numFmtId="0" fontId="84" fillId="0" borderId="3" xfId="37" applyFont="1" applyBorder="1" applyAlignment="1" applyProtection="1">
      <alignment horizontal="left" vertical="center" wrapText="1"/>
      <protection hidden="1"/>
    </xf>
    <xf numFmtId="0" fontId="84" fillId="0" borderId="11" xfId="37" applyFont="1" applyBorder="1" applyAlignment="1" applyProtection="1">
      <alignment horizontal="left" vertical="center" wrapText="1"/>
      <protection hidden="1"/>
    </xf>
    <xf numFmtId="0" fontId="10" fillId="17" borderId="6" xfId="0" applyFont="1" applyFill="1" applyBorder="1" applyAlignment="1" applyProtection="1">
      <alignment horizontal="center" vertical="center" wrapText="1"/>
      <protection hidden="1"/>
    </xf>
    <xf numFmtId="0" fontId="0" fillId="0" borderId="0" xfId="0" applyProtection="1">
      <protection locked="0"/>
    </xf>
    <xf numFmtId="0" fontId="9" fillId="15" borderId="0" xfId="35" applyFont="1" applyFill="1" applyAlignment="1" applyProtection="1">
      <alignment horizontal="right" vertical="top" wrapText="1"/>
      <protection hidden="1"/>
    </xf>
    <xf numFmtId="0" fontId="9" fillId="2" borderId="6" xfId="35" applyFont="1" applyFill="1" applyBorder="1" applyAlignment="1" applyProtection="1">
      <alignment vertical="center" wrapText="1"/>
      <protection locked="0" hidden="1"/>
    </xf>
    <xf numFmtId="0" fontId="9" fillId="2" borderId="6" xfId="35" applyFont="1" applyFill="1" applyBorder="1" applyAlignment="1" applyProtection="1">
      <alignment vertical="top" wrapText="1"/>
      <protection locked="0" hidden="1"/>
    </xf>
    <xf numFmtId="0" fontId="9" fillId="0" borderId="34" xfId="35" applyFont="1" applyBorder="1" applyAlignment="1" applyProtection="1">
      <alignment vertical="center" wrapText="1"/>
      <protection hidden="1"/>
    </xf>
    <xf numFmtId="0" fontId="9" fillId="0" borderId="24" xfId="35" applyFont="1" applyBorder="1" applyAlignment="1" applyProtection="1">
      <alignment vertical="center" wrapText="1"/>
      <protection hidden="1"/>
    </xf>
    <xf numFmtId="0" fontId="9" fillId="0" borderId="0" xfId="53" applyAlignment="1" applyProtection="1">
      <alignment horizontal="left" vertical="center" wrapText="1" indent="1"/>
      <protection hidden="1"/>
    </xf>
    <xf numFmtId="1" fontId="5" fillId="0" borderId="0" xfId="0" applyNumberFormat="1" applyFont="1" applyAlignment="1" applyProtection="1">
      <alignment horizontal="center" vertical="center"/>
      <protection hidden="1"/>
    </xf>
    <xf numFmtId="0" fontId="35" fillId="0" borderId="0" xfId="53" applyFont="1" applyAlignment="1" applyProtection="1">
      <alignment vertical="center"/>
      <protection hidden="1"/>
    </xf>
    <xf numFmtId="0" fontId="2" fillId="0" borderId="0" xfId="0" applyFont="1" applyAlignment="1" applyProtection="1">
      <alignment vertical="center"/>
      <protection locked="0"/>
    </xf>
    <xf numFmtId="0" fontId="2" fillId="0" borderId="0" xfId="0" applyFont="1" applyAlignment="1" applyProtection="1">
      <alignment vertical="top"/>
      <protection hidden="1"/>
    </xf>
    <xf numFmtId="0" fontId="2" fillId="0" borderId="0" xfId="0" applyFont="1" applyProtection="1">
      <protection locked="0"/>
    </xf>
    <xf numFmtId="0" fontId="2" fillId="0" borderId="0" xfId="0" applyFont="1" applyAlignment="1" applyProtection="1">
      <alignment horizontal="center"/>
      <protection hidden="1"/>
    </xf>
    <xf numFmtId="0" fontId="2" fillId="0" borderId="0" xfId="0" applyFont="1" applyAlignment="1" applyProtection="1">
      <alignment horizontal="center" vertical="center"/>
      <protection hidden="1"/>
    </xf>
    <xf numFmtId="0" fontId="2" fillId="0" borderId="0" xfId="46" applyFont="1" applyAlignment="1" applyProtection="1">
      <alignment horizontal="center" vertical="center"/>
      <protection hidden="1"/>
    </xf>
    <xf numFmtId="0" fontId="2" fillId="0" borderId="0" xfId="46" applyFont="1" applyProtection="1">
      <protection hidden="1"/>
    </xf>
    <xf numFmtId="0" fontId="2" fillId="0" borderId="0" xfId="46" applyFont="1" applyAlignment="1" applyProtection="1">
      <alignment horizontal="center"/>
      <protection hidden="1"/>
    </xf>
    <xf numFmtId="0" fontId="2" fillId="0" borderId="0" xfId="46" applyFont="1" applyAlignment="1" applyProtection="1">
      <alignment vertical="center"/>
      <protection hidden="1"/>
    </xf>
    <xf numFmtId="0" fontId="2" fillId="0" borderId="0" xfId="0" applyFont="1" applyAlignment="1" applyProtection="1">
      <alignment vertical="center" wrapText="1"/>
      <protection hidden="1"/>
    </xf>
    <xf numFmtId="0" fontId="9" fillId="0" borderId="0" xfId="35" applyFont="1" applyAlignment="1" applyProtection="1">
      <alignment horizontal="justify" vertical="top" wrapText="1"/>
      <protection hidden="1"/>
    </xf>
    <xf numFmtId="173" fontId="10" fillId="0" borderId="0" xfId="35" applyNumberFormat="1" applyFont="1" applyAlignment="1" applyProtection="1">
      <alignment horizontal="left" vertical="center"/>
      <protection hidden="1"/>
    </xf>
    <xf numFmtId="0" fontId="9" fillId="0" borderId="6" xfId="35" applyFont="1" applyBorder="1" applyAlignment="1" applyProtection="1">
      <alignment horizontal="center" vertical="center" wrapText="1"/>
      <protection hidden="1"/>
    </xf>
    <xf numFmtId="0" fontId="9" fillId="0" borderId="0" xfId="47" applyAlignment="1" applyProtection="1">
      <alignment horizontal="left" vertical="center" wrapText="1"/>
      <protection hidden="1"/>
    </xf>
    <xf numFmtId="0" fontId="14" fillId="9" borderId="8" xfId="0" applyFont="1" applyFill="1" applyBorder="1" applyAlignment="1" applyProtection="1">
      <alignment vertical="top"/>
      <protection locked="0"/>
    </xf>
    <xf numFmtId="0" fontId="14" fillId="9" borderId="0" xfId="0" applyFont="1" applyFill="1" applyAlignment="1" applyProtection="1">
      <alignment horizontal="center" vertical="top" wrapText="1"/>
      <protection locked="0"/>
    </xf>
    <xf numFmtId="174" fontId="14" fillId="9" borderId="0" xfId="0" applyNumberFormat="1" applyFont="1" applyFill="1" applyAlignment="1" applyProtection="1">
      <alignment horizontal="center" vertical="top" wrapText="1"/>
      <protection locked="0"/>
    </xf>
    <xf numFmtId="0" fontId="0" fillId="0" borderId="0" xfId="0" applyAlignment="1">
      <alignment vertical="top"/>
    </xf>
    <xf numFmtId="0" fontId="86" fillId="0" borderId="0" xfId="0" applyFont="1" applyAlignment="1">
      <alignment horizontal="center" vertical="top"/>
    </xf>
    <xf numFmtId="0" fontId="0" fillId="0" borderId="0" xfId="0" applyAlignment="1" applyProtection="1">
      <alignment vertical="top"/>
      <protection locked="0"/>
    </xf>
    <xf numFmtId="0" fontId="14" fillId="0" borderId="0" xfId="0" applyFont="1" applyAlignment="1" applyProtection="1">
      <alignment vertical="top" wrapText="1"/>
      <protection locked="0"/>
    </xf>
    <xf numFmtId="0" fontId="14" fillId="0" borderId="0" xfId="0" applyFont="1" applyAlignment="1" applyProtection="1">
      <alignment vertical="top"/>
      <protection locked="0"/>
    </xf>
    <xf numFmtId="0" fontId="14" fillId="0" borderId="0" xfId="0" applyFont="1" applyAlignment="1">
      <alignment horizontal="justify" vertical="top" wrapText="1"/>
    </xf>
    <xf numFmtId="0" fontId="75" fillId="0" borderId="0" xfId="0" applyFont="1" applyAlignment="1" applyProtection="1">
      <alignment horizontal="left" vertical="top" wrapText="1" indent="1"/>
      <protection hidden="1"/>
    </xf>
    <xf numFmtId="0" fontId="10" fillId="13" borderId="0" xfId="0" applyFont="1" applyFill="1" applyAlignment="1" applyProtection="1">
      <alignment vertical="top" wrapText="1"/>
      <protection hidden="1"/>
    </xf>
    <xf numFmtId="0" fontId="10" fillId="0" borderId="4" xfId="35" applyFont="1" applyBorder="1" applyAlignment="1" applyProtection="1">
      <alignment vertical="center"/>
      <protection hidden="1"/>
    </xf>
    <xf numFmtId="0" fontId="9" fillId="0" borderId="4" xfId="35" applyFont="1" applyBorder="1" applyProtection="1">
      <protection hidden="1"/>
    </xf>
    <xf numFmtId="0" fontId="10" fillId="0" borderId="4" xfId="35" applyFont="1" applyBorder="1" applyAlignment="1" applyProtection="1">
      <alignment horizontal="right" vertical="top"/>
      <protection hidden="1"/>
    </xf>
    <xf numFmtId="0" fontId="9" fillId="0" borderId="0" xfId="35" applyFont="1" applyAlignment="1" applyProtection="1">
      <alignment horizontal="right"/>
      <protection hidden="1"/>
    </xf>
    <xf numFmtId="0" fontId="35" fillId="0" borderId="0" xfId="35" applyFont="1" applyAlignment="1" applyProtection="1">
      <alignment horizontal="right"/>
      <protection hidden="1"/>
    </xf>
    <xf numFmtId="0" fontId="9" fillId="0" borderId="0" xfId="35" applyFont="1" applyAlignment="1">
      <alignment horizontal="left"/>
    </xf>
    <xf numFmtId="0" fontId="9" fillId="0" borderId="0" xfId="35" applyFont="1"/>
    <xf numFmtId="0" fontId="9" fillId="0" borderId="0" xfId="35" applyFont="1" applyAlignment="1" applyProtection="1">
      <alignment horizontal="left" wrapText="1"/>
      <protection hidden="1"/>
    </xf>
    <xf numFmtId="0" fontId="10" fillId="0" borderId="0" xfId="35" applyFont="1" applyAlignment="1" applyProtection="1">
      <alignment horizontal="left" vertical="top" indent="5"/>
      <protection hidden="1"/>
    </xf>
    <xf numFmtId="49" fontId="10" fillId="0" borderId="0" xfId="35" applyNumberFormat="1" applyFont="1" applyAlignment="1" applyProtection="1">
      <alignment horizontal="right" vertical="top" indent="1"/>
      <protection hidden="1"/>
    </xf>
    <xf numFmtId="0" fontId="10" fillId="0" borderId="0" xfId="35" applyFont="1" applyProtection="1">
      <protection hidden="1"/>
    </xf>
    <xf numFmtId="0" fontId="9" fillId="0" borderId="6" xfId="35" applyFont="1" applyBorder="1" applyAlignment="1" applyProtection="1">
      <alignment horizontal="center" vertical="top"/>
      <protection hidden="1"/>
    </xf>
    <xf numFmtId="0" fontId="9" fillId="2" borderId="26" xfId="35" applyFont="1" applyFill="1" applyBorder="1" applyAlignment="1" applyProtection="1">
      <alignment horizontal="center" vertical="center" wrapText="1"/>
      <protection locked="0"/>
    </xf>
    <xf numFmtId="0" fontId="9" fillId="2" borderId="3" xfId="35" applyFont="1" applyFill="1" applyBorder="1" applyAlignment="1" applyProtection="1">
      <alignment horizontal="center" vertical="center" wrapText="1"/>
      <protection locked="0"/>
    </xf>
    <xf numFmtId="0" fontId="9" fillId="2" borderId="11" xfId="35" applyFont="1" applyFill="1" applyBorder="1" applyAlignment="1" applyProtection="1">
      <alignment horizontal="center" vertical="center" wrapText="1"/>
      <protection locked="0"/>
    </xf>
    <xf numFmtId="0" fontId="9" fillId="0" borderId="6" xfId="35" applyFont="1" applyBorder="1" applyAlignment="1" applyProtection="1">
      <alignment horizontal="center"/>
      <protection hidden="1"/>
    </xf>
    <xf numFmtId="0" fontId="9" fillId="0" borderId="6" xfId="35" applyFont="1" applyBorder="1" applyAlignment="1" applyProtection="1">
      <alignment vertical="top"/>
      <protection hidden="1"/>
    </xf>
    <xf numFmtId="0" fontId="9" fillId="0" borderId="26" xfId="35" applyFont="1" applyBorder="1" applyAlignment="1" applyProtection="1">
      <alignment vertical="top"/>
      <protection hidden="1"/>
    </xf>
    <xf numFmtId="0" fontId="9" fillId="0" borderId="11" xfId="35" applyFont="1" applyBorder="1" applyAlignment="1" applyProtection="1">
      <alignment vertical="top"/>
      <protection hidden="1"/>
    </xf>
    <xf numFmtId="0" fontId="9" fillId="0" borderId="6" xfId="35" applyFont="1" applyBorder="1" applyProtection="1">
      <protection hidden="1"/>
    </xf>
    <xf numFmtId="0" fontId="9" fillId="0" borderId="11" xfId="35" applyFont="1" applyBorder="1" applyProtection="1">
      <protection hidden="1"/>
    </xf>
    <xf numFmtId="0" fontId="9" fillId="0" borderId="12" xfId="35" applyFont="1" applyBorder="1" applyAlignment="1" applyProtection="1">
      <alignment horizontal="center" vertical="top"/>
      <protection hidden="1"/>
    </xf>
    <xf numFmtId="172" fontId="10" fillId="15" borderId="0" xfId="35" applyNumberFormat="1" applyFont="1" applyFill="1" applyAlignment="1" applyProtection="1">
      <alignment horizontal="right" vertical="center" wrapText="1"/>
      <protection hidden="1"/>
    </xf>
    <xf numFmtId="0" fontId="22" fillId="0" borderId="0" xfId="35" applyFont="1" applyAlignment="1">
      <alignment horizontal="left" wrapText="1"/>
    </xf>
    <xf numFmtId="172" fontId="10" fillId="0" borderId="0" xfId="35" applyNumberFormat="1" applyFont="1" applyAlignment="1" applyProtection="1">
      <alignment horizontal="right" vertical="top"/>
      <protection hidden="1"/>
    </xf>
    <xf numFmtId="0" fontId="10" fillId="0" borderId="26" xfId="35" applyFont="1" applyBorder="1" applyAlignment="1" applyProtection="1">
      <alignment horizontal="left" vertical="center" wrapText="1"/>
      <protection hidden="1"/>
    </xf>
    <xf numFmtId="0" fontId="10" fillId="0" borderId="3" xfId="35" applyFont="1" applyBorder="1" applyAlignment="1" applyProtection="1">
      <alignment horizontal="left" vertical="center" wrapText="1"/>
      <protection hidden="1"/>
    </xf>
    <xf numFmtId="0" fontId="10" fillId="0" borderId="6" xfId="35" applyFont="1" applyBorder="1" applyAlignment="1" applyProtection="1">
      <alignment horizontal="center" vertical="center"/>
      <protection hidden="1"/>
    </xf>
    <xf numFmtId="0" fontId="10"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right" vertical="top"/>
      <protection hidden="1"/>
    </xf>
    <xf numFmtId="0" fontId="9" fillId="0" borderId="26" xfId="35" applyFont="1" applyBorder="1" applyAlignment="1" applyProtection="1">
      <alignment vertical="center" wrapText="1"/>
      <protection hidden="1"/>
    </xf>
    <xf numFmtId="0" fontId="9" fillId="2" borderId="8" xfId="35" applyFont="1" applyFill="1" applyBorder="1" applyAlignment="1" applyProtection="1">
      <alignment horizontal="center" vertical="center" wrapText="1"/>
      <protection locked="0"/>
    </xf>
    <xf numFmtId="0" fontId="9" fillId="0" borderId="26" xfId="35" applyFont="1" applyBorder="1" applyAlignment="1" applyProtection="1">
      <alignment horizontal="right" vertical="top"/>
      <protection hidden="1"/>
    </xf>
    <xf numFmtId="0" fontId="9" fillId="0" borderId="26" xfId="35" applyFont="1" applyBorder="1" applyAlignment="1" applyProtection="1">
      <alignment horizontal="left" vertical="center" wrapText="1"/>
      <protection hidden="1"/>
    </xf>
    <xf numFmtId="0" fontId="9" fillId="0" borderId="11" xfId="35" applyFont="1" applyBorder="1" applyAlignment="1" applyProtection="1">
      <alignment horizontal="left" vertical="center" wrapText="1"/>
      <protection hidden="1"/>
    </xf>
    <xf numFmtId="0" fontId="9" fillId="2" borderId="24" xfId="35" applyFont="1" applyFill="1" applyBorder="1" applyAlignment="1" applyProtection="1">
      <alignment horizontal="center" vertical="center" wrapText="1"/>
      <protection locked="0"/>
    </xf>
    <xf numFmtId="0" fontId="9" fillId="2" borderId="34" xfId="35" applyFont="1" applyFill="1" applyBorder="1" applyAlignment="1" applyProtection="1">
      <alignment horizontal="center" vertical="center" wrapText="1"/>
      <protection locked="0"/>
    </xf>
    <xf numFmtId="0" fontId="9" fillId="0" borderId="10" xfId="35" applyFont="1" applyBorder="1" applyProtection="1">
      <protection hidden="1"/>
    </xf>
    <xf numFmtId="0" fontId="9" fillId="2" borderId="26" xfId="35" applyFont="1" applyFill="1" applyBorder="1" applyAlignment="1" applyProtection="1">
      <alignment vertical="center" wrapText="1"/>
      <protection locked="0"/>
    </xf>
    <xf numFmtId="0" fontId="9" fillId="2" borderId="30" xfId="35" applyFont="1" applyFill="1" applyBorder="1" applyAlignment="1" applyProtection="1">
      <alignment horizontal="left" vertical="center" wrapText="1"/>
      <protection locked="0"/>
    </xf>
    <xf numFmtId="0" fontId="9" fillId="2" borderId="27" xfId="35" applyFont="1" applyFill="1" applyBorder="1" applyAlignment="1" applyProtection="1">
      <alignment vertical="center" wrapText="1"/>
      <protection locked="0"/>
    </xf>
    <xf numFmtId="0" fontId="9" fillId="0" borderId="35" xfId="35" applyFont="1" applyBorder="1" applyProtection="1">
      <protection hidden="1"/>
    </xf>
    <xf numFmtId="0" fontId="9" fillId="0" borderId="16" xfId="35" applyFont="1" applyBorder="1" applyAlignment="1" applyProtection="1">
      <alignment horizontal="left" vertical="center" wrapText="1"/>
      <protection hidden="1"/>
    </xf>
    <xf numFmtId="0" fontId="9" fillId="0" borderId="29" xfId="35" applyFont="1" applyBorder="1" applyAlignment="1" applyProtection="1">
      <alignment horizontal="left" vertical="center" wrapText="1"/>
      <protection hidden="1"/>
    </xf>
    <xf numFmtId="0" fontId="10" fillId="0" borderId="34" xfId="35" applyFont="1" applyBorder="1" applyAlignment="1" applyProtection="1">
      <alignment horizontal="justify" vertical="center" wrapText="1"/>
      <protection hidden="1"/>
    </xf>
    <xf numFmtId="0" fontId="9" fillId="0" borderId="42" xfId="35" applyFont="1" applyBorder="1" applyAlignment="1" applyProtection="1">
      <alignment horizontal="left" vertical="center" wrapText="1"/>
      <protection hidden="1"/>
    </xf>
    <xf numFmtId="0" fontId="9" fillId="2" borderId="11" xfId="35" applyFont="1" applyFill="1" applyBorder="1" applyAlignment="1" applyProtection="1">
      <alignment horizontal="left" vertical="center" wrapText="1"/>
      <protection locked="0"/>
    </xf>
    <xf numFmtId="0" fontId="9" fillId="2" borderId="6" xfId="35" applyFont="1" applyFill="1" applyBorder="1" applyAlignment="1" applyProtection="1">
      <alignment vertical="center" wrapText="1"/>
      <protection locked="0"/>
    </xf>
    <xf numFmtId="0" fontId="9" fillId="0" borderId="11" xfId="35" applyFont="1" applyBorder="1" applyAlignment="1" applyProtection="1">
      <alignment vertical="center" wrapText="1"/>
      <protection hidden="1"/>
    </xf>
    <xf numFmtId="0" fontId="9" fillId="0" borderId="36" xfId="35" applyFont="1" applyBorder="1" applyAlignment="1" applyProtection="1">
      <alignment horizontal="center" vertical="center" wrapText="1"/>
      <protection hidden="1"/>
    </xf>
    <xf numFmtId="0" fontId="10" fillId="0" borderId="32" xfId="35" applyFont="1" applyBorder="1" applyAlignment="1" applyProtection="1">
      <alignment horizontal="center" vertical="center" wrapText="1"/>
      <protection hidden="1"/>
    </xf>
    <xf numFmtId="0" fontId="22" fillId="0" borderId="0" xfId="35" applyFont="1" applyAlignment="1" applyProtection="1">
      <alignment horizontal="right"/>
      <protection hidden="1"/>
    </xf>
    <xf numFmtId="0" fontId="22" fillId="0" borderId="0" xfId="35" applyFont="1" applyAlignment="1" applyProtection="1">
      <alignment horizontal="left" vertical="center" wrapText="1"/>
      <protection locked="0" hidden="1"/>
    </xf>
    <xf numFmtId="49" fontId="10" fillId="0" borderId="0" xfId="35" applyNumberFormat="1" applyFont="1" applyAlignment="1" applyProtection="1">
      <alignment horizontal="right" vertical="top" wrapText="1"/>
      <protection hidden="1"/>
    </xf>
    <xf numFmtId="0" fontId="22" fillId="0" borderId="0" xfId="35" applyFont="1" applyAlignment="1" applyProtection="1">
      <alignment horizontal="right" vertical="top"/>
      <protection hidden="1"/>
    </xf>
    <xf numFmtId="0" fontId="9" fillId="0" borderId="15" xfId="35" applyFont="1" applyBorder="1" applyAlignment="1" applyProtection="1">
      <alignment horizontal="right" vertical="top"/>
      <protection hidden="1"/>
    </xf>
    <xf numFmtId="0" fontId="10" fillId="0" borderId="6" xfId="35" applyFont="1" applyBorder="1" applyAlignment="1" applyProtection="1">
      <alignment horizontal="center" vertical="top" wrapText="1"/>
      <protection hidden="1"/>
    </xf>
    <xf numFmtId="0" fontId="10" fillId="0" borderId="22" xfId="35" applyFont="1" applyBorder="1" applyAlignment="1" applyProtection="1">
      <alignment horizontal="center" vertical="center"/>
      <protection hidden="1"/>
    </xf>
    <xf numFmtId="0" fontId="9" fillId="0" borderId="22" xfId="35" applyFont="1" applyBorder="1" applyAlignment="1" applyProtection="1">
      <alignment horizontal="right" vertical="top"/>
      <protection hidden="1"/>
    </xf>
    <xf numFmtId="0" fontId="9" fillId="2" borderId="6" xfId="35" applyFont="1" applyFill="1" applyBorder="1" applyAlignment="1" applyProtection="1">
      <alignment vertical="top" wrapText="1"/>
      <protection locked="0"/>
    </xf>
    <xf numFmtId="0" fontId="10" fillId="0" borderId="0" xfId="35" applyFont="1" applyAlignment="1" applyProtection="1">
      <alignment horizontal="right" vertical="center" indent="1"/>
      <protection hidden="1"/>
    </xf>
    <xf numFmtId="0" fontId="9" fillId="14" borderId="6" xfId="35" applyFont="1" applyFill="1" applyBorder="1" applyAlignment="1" applyProtection="1">
      <alignment vertical="top" wrapText="1"/>
      <protection locked="0" hidden="1"/>
    </xf>
    <xf numFmtId="0" fontId="9" fillId="0" borderId="0" xfId="47" applyAlignment="1" applyProtection="1">
      <alignment horizontal="left" vertical="center" wrapText="1" indent="1"/>
      <protection hidden="1"/>
    </xf>
    <xf numFmtId="0" fontId="0" fillId="0" borderId="0" xfId="0" applyAlignment="1" applyProtection="1">
      <alignment vertical="center" wrapText="1"/>
      <protection hidden="1"/>
    </xf>
    <xf numFmtId="0" fontId="35" fillId="0" borderId="0" xfId="0" applyFont="1" applyAlignment="1" applyProtection="1">
      <alignment horizontal="center"/>
      <protection hidden="1"/>
    </xf>
    <xf numFmtId="0" fontId="93" fillId="0" borderId="0" xfId="0" applyFont="1" applyAlignment="1" applyProtection="1">
      <alignment vertical="center"/>
      <protection hidden="1"/>
    </xf>
    <xf numFmtId="0" fontId="84" fillId="0" borderId="3" xfId="37" applyFont="1" applyBorder="1" applyAlignment="1" applyProtection="1">
      <alignment horizontal="center" vertical="center" wrapText="1"/>
      <protection hidden="1"/>
    </xf>
    <xf numFmtId="0" fontId="9" fillId="0" borderId="0" xfId="37" applyFont="1" applyAlignment="1" applyProtection="1">
      <alignment horizontal="center" vertical="center" wrapText="1"/>
      <protection hidden="1"/>
    </xf>
    <xf numFmtId="0" fontId="9" fillId="0" borderId="0" xfId="47" applyAlignment="1" applyProtection="1">
      <alignment horizontal="left" vertical="center" wrapText="1" indent="5"/>
      <protection hidden="1"/>
    </xf>
    <xf numFmtId="0" fontId="9" fillId="14" borderId="0" xfId="0" applyFont="1" applyFill="1" applyAlignment="1" applyProtection="1">
      <alignment horizontal="center" vertical="center"/>
      <protection hidden="1"/>
    </xf>
    <xf numFmtId="0" fontId="9" fillId="14" borderId="0" xfId="0" applyFont="1" applyFill="1" applyAlignment="1" applyProtection="1">
      <alignment vertical="center"/>
      <protection hidden="1"/>
    </xf>
    <xf numFmtId="0" fontId="10" fillId="0" borderId="0" xfId="0" applyFont="1" applyAlignment="1" applyProtection="1">
      <alignment horizontal="center" vertical="top"/>
      <protection hidden="1"/>
    </xf>
    <xf numFmtId="0" fontId="28" fillId="14" borderId="0" xfId="0" applyFont="1" applyFill="1" applyAlignment="1" applyProtection="1">
      <alignment horizontal="center" vertical="center"/>
      <protection hidden="1"/>
    </xf>
    <xf numFmtId="0" fontId="28" fillId="14" borderId="0" xfId="0" applyFont="1" applyFill="1" applyAlignment="1" applyProtection="1">
      <alignment horizontal="justify" vertical="center"/>
      <protection hidden="1"/>
    </xf>
    <xf numFmtId="0" fontId="28" fillId="14" borderId="0" xfId="0" applyFont="1" applyFill="1" applyAlignment="1" applyProtection="1">
      <alignment vertical="center"/>
      <protection hidden="1"/>
    </xf>
    <xf numFmtId="0" fontId="28" fillId="14" borderId="0" xfId="0" applyFont="1" applyFill="1" applyAlignment="1" applyProtection="1">
      <alignment horizontal="left" vertical="center" indent="2"/>
      <protection hidden="1"/>
    </xf>
    <xf numFmtId="0" fontId="97" fillId="14" borderId="0" xfId="0" applyFont="1" applyFill="1" applyProtection="1">
      <protection hidden="1"/>
    </xf>
    <xf numFmtId="172" fontId="28" fillId="14" borderId="0" xfId="0" applyNumberFormat="1" applyFont="1" applyFill="1" applyAlignment="1" applyProtection="1">
      <alignment horizontal="center" vertical="top"/>
      <protection hidden="1"/>
    </xf>
    <xf numFmtId="172" fontId="28" fillId="14" borderId="0" xfId="0" applyNumberFormat="1" applyFont="1" applyFill="1" applyAlignment="1" applyProtection="1">
      <alignment horizontal="left" vertical="top" indent="2"/>
      <protection hidden="1"/>
    </xf>
    <xf numFmtId="0" fontId="9" fillId="14" borderId="34" xfId="35" applyFont="1" applyFill="1" applyBorder="1" applyAlignment="1" applyProtection="1">
      <alignment horizontal="left" vertical="top" wrapText="1"/>
      <protection hidden="1"/>
    </xf>
    <xf numFmtId="0" fontId="9" fillId="14" borderId="24" xfId="35" applyFont="1" applyFill="1" applyBorder="1" applyAlignment="1" applyProtection="1">
      <alignment horizontal="left" vertical="top" wrapText="1"/>
      <protection hidden="1"/>
    </xf>
    <xf numFmtId="49" fontId="10" fillId="0" borderId="0" xfId="35" applyNumberFormat="1" applyFont="1" applyAlignment="1" applyProtection="1">
      <alignment horizontal="right" vertical="top"/>
      <protection hidden="1"/>
    </xf>
    <xf numFmtId="172" fontId="9" fillId="13" borderId="0" xfId="0" applyNumberFormat="1" applyFont="1" applyFill="1" applyAlignment="1" applyProtection="1">
      <alignment horizontal="center" vertical="center"/>
      <protection hidden="1"/>
    </xf>
    <xf numFmtId="0" fontId="9" fillId="13" borderId="0" xfId="0" applyFont="1" applyFill="1" applyAlignment="1" applyProtection="1">
      <alignment horizontal="center" vertical="center"/>
      <protection hidden="1"/>
    </xf>
    <xf numFmtId="0" fontId="9" fillId="13" borderId="0" xfId="0" applyFont="1" applyFill="1" applyAlignment="1" applyProtection="1">
      <alignment horizontal="left" vertical="center"/>
      <protection hidden="1"/>
    </xf>
    <xf numFmtId="0" fontId="9" fillId="13" borderId="0" xfId="0" applyFont="1" applyFill="1" applyAlignment="1" applyProtection="1">
      <alignment vertical="center"/>
      <protection hidden="1"/>
    </xf>
    <xf numFmtId="0" fontId="9" fillId="13" borderId="0" xfId="0" applyFont="1" applyFill="1" applyAlignment="1" applyProtection="1">
      <alignment horizontal="left" vertical="center" indent="2"/>
      <protection hidden="1"/>
    </xf>
    <xf numFmtId="0" fontId="0" fillId="13" borderId="0" xfId="0" applyFill="1" applyAlignment="1" applyProtection="1">
      <alignment vertical="center"/>
      <protection hidden="1"/>
    </xf>
    <xf numFmtId="0" fontId="2" fillId="13" borderId="0" xfId="0" applyFont="1" applyFill="1" applyAlignment="1" applyProtection="1">
      <alignment vertical="center"/>
      <protection hidden="1"/>
    </xf>
    <xf numFmtId="2" fontId="28" fillId="13" borderId="0" xfId="0" applyNumberFormat="1" applyFont="1" applyFill="1" applyAlignment="1" applyProtection="1">
      <alignment horizontal="center" vertical="center"/>
      <protection hidden="1"/>
    </xf>
    <xf numFmtId="2" fontId="28" fillId="13" borderId="0" xfId="0" applyNumberFormat="1" applyFont="1" applyFill="1" applyAlignment="1" applyProtection="1">
      <alignment horizontal="justify" vertical="center"/>
      <protection hidden="1"/>
    </xf>
    <xf numFmtId="2" fontId="28" fillId="13" borderId="0" xfId="0" applyNumberFormat="1" applyFont="1" applyFill="1" applyAlignment="1" applyProtection="1">
      <alignment vertical="center"/>
      <protection hidden="1"/>
    </xf>
    <xf numFmtId="2" fontId="28" fillId="13" borderId="0" xfId="0" applyNumberFormat="1" applyFont="1" applyFill="1" applyAlignment="1" applyProtection="1">
      <alignment horizontal="left" vertical="center" indent="2"/>
      <protection hidden="1"/>
    </xf>
    <xf numFmtId="2" fontId="97" fillId="13" borderId="0" xfId="0" applyNumberFormat="1" applyFont="1" applyFill="1" applyAlignment="1" applyProtection="1">
      <alignment vertical="center"/>
      <protection hidden="1"/>
    </xf>
    <xf numFmtId="0" fontId="9" fillId="13" borderId="0" xfId="0" applyFont="1" applyFill="1" applyAlignment="1" applyProtection="1">
      <alignment horizontal="justify" vertical="center"/>
      <protection hidden="1"/>
    </xf>
    <xf numFmtId="0" fontId="0" fillId="13" borderId="0" xfId="0" applyFill="1" applyProtection="1">
      <protection hidden="1"/>
    </xf>
    <xf numFmtId="0" fontId="2" fillId="13" borderId="0" xfId="0" applyFont="1" applyFill="1" applyProtection="1">
      <protection hidden="1"/>
    </xf>
    <xf numFmtId="0" fontId="28" fillId="13" borderId="0" xfId="0" applyFont="1" applyFill="1" applyAlignment="1" applyProtection="1">
      <alignment horizontal="center" vertical="center"/>
      <protection hidden="1"/>
    </xf>
    <xf numFmtId="0" fontId="28" fillId="13" borderId="0" xfId="0" applyFont="1" applyFill="1" applyAlignment="1" applyProtection="1">
      <alignment horizontal="justify" vertical="center"/>
      <protection hidden="1"/>
    </xf>
    <xf numFmtId="0" fontId="28" fillId="13" borderId="0" xfId="0" applyFont="1" applyFill="1" applyAlignment="1" applyProtection="1">
      <alignment vertical="center"/>
      <protection hidden="1"/>
    </xf>
    <xf numFmtId="0" fontId="28" fillId="13" borderId="0" xfId="0" applyFont="1" applyFill="1" applyAlignment="1" applyProtection="1">
      <alignment horizontal="left" vertical="center" indent="2"/>
      <protection hidden="1"/>
    </xf>
    <xf numFmtId="0" fontId="59" fillId="0" borderId="0" xfId="52" applyFont="1" applyAlignment="1" applyProtection="1">
      <alignment horizontal="center" vertical="center"/>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3" fontId="5" fillId="0" borderId="0" xfId="0" applyNumberFormat="1" applyFont="1" applyAlignment="1" applyProtection="1">
      <alignment horizontal="left" vertical="center"/>
      <protection hidden="1"/>
    </xf>
    <xf numFmtId="0" fontId="61" fillId="0" borderId="8" xfId="52" applyFont="1" applyBorder="1" applyAlignment="1" applyProtection="1">
      <alignment horizontal="center" vertical="center" textRotation="90"/>
      <protection hidden="1"/>
    </xf>
    <xf numFmtId="0" fontId="61" fillId="0" borderId="15" xfId="52" applyFont="1" applyBorder="1" applyAlignment="1" applyProtection="1">
      <alignment horizontal="center" vertical="center" textRotation="90"/>
      <protection hidden="1"/>
    </xf>
    <xf numFmtId="0" fontId="61" fillId="0" borderId="14" xfId="52" applyFont="1" applyBorder="1" applyAlignment="1" applyProtection="1">
      <alignment horizontal="center" vertical="center" textRotation="90"/>
      <protection hidden="1"/>
    </xf>
    <xf numFmtId="0" fontId="60" fillId="0" borderId="0" xfId="52" applyFont="1"/>
    <xf numFmtId="0" fontId="59" fillId="0" borderId="5" xfId="52" applyFont="1" applyBorder="1" applyAlignment="1" applyProtection="1">
      <alignment horizontal="justify" vertical="center"/>
      <protection hidden="1"/>
    </xf>
    <xf numFmtId="0" fontId="59" fillId="0" borderId="5" xfId="52" applyFont="1" applyBorder="1" applyAlignment="1" applyProtection="1">
      <alignment horizontal="left" vertical="center"/>
      <protection hidden="1"/>
    </xf>
    <xf numFmtId="0" fontId="59" fillId="0" borderId="30" xfId="52" applyFont="1" applyBorder="1" applyAlignment="1" applyProtection="1">
      <alignment horizontal="left" vertical="center"/>
      <protection hidden="1"/>
    </xf>
    <xf numFmtId="0" fontId="59" fillId="0" borderId="19" xfId="52" applyFont="1" applyBorder="1" applyAlignment="1" applyProtection="1">
      <alignment horizontal="justify" vertical="center"/>
      <protection hidden="1"/>
    </xf>
    <xf numFmtId="0" fontId="59" fillId="0" borderId="5" xfId="52" applyFont="1" applyBorder="1" applyAlignment="1" applyProtection="1">
      <alignment horizontal="justify" vertical="top"/>
      <protection hidden="1"/>
    </xf>
    <xf numFmtId="0" fontId="43" fillId="0" borderId="0" xfId="52" applyFont="1" applyAlignment="1" applyProtection="1">
      <alignment horizontal="center" vertical="center"/>
      <protection hidden="1"/>
    </xf>
    <xf numFmtId="0" fontId="70" fillId="8" borderId="3" xfId="52" applyFont="1" applyFill="1" applyBorder="1" applyAlignment="1" applyProtection="1">
      <alignment horizontal="justify" vertical="center"/>
      <protection hidden="1"/>
    </xf>
    <xf numFmtId="0" fontId="70" fillId="8" borderId="11" xfId="52" applyFont="1" applyFill="1" applyBorder="1" applyAlignment="1" applyProtection="1">
      <alignment horizontal="justify" vertical="center"/>
      <protection hidden="1"/>
    </xf>
    <xf numFmtId="0" fontId="59" fillId="0" borderId="30" xfId="52" applyFont="1" applyBorder="1" applyAlignment="1" applyProtection="1">
      <alignment horizontal="justify" vertical="top"/>
      <protection hidden="1"/>
    </xf>
    <xf numFmtId="0" fontId="59" fillId="0" borderId="45" xfId="52" applyFont="1" applyBorder="1" applyAlignment="1" applyProtection="1">
      <alignment horizontal="left" vertical="top"/>
      <protection hidden="1"/>
    </xf>
    <xf numFmtId="0" fontId="59" fillId="0" borderId="39" xfId="52" applyFont="1" applyBorder="1" applyAlignment="1" applyProtection="1">
      <alignment horizontal="left" vertical="top"/>
      <protection hidden="1"/>
    </xf>
    <xf numFmtId="0" fontId="94" fillId="19" borderId="27" xfId="52" applyFont="1" applyFill="1" applyBorder="1" applyAlignment="1" applyProtection="1">
      <alignment horizontal="left" vertical="center"/>
      <protection hidden="1"/>
    </xf>
    <xf numFmtId="0" fontId="95" fillId="19" borderId="5" xfId="52" applyFont="1" applyFill="1" applyBorder="1" applyAlignment="1" applyProtection="1">
      <alignment horizontal="left" vertical="center"/>
      <protection hidden="1"/>
    </xf>
    <xf numFmtId="0" fontId="95" fillId="19" borderId="30" xfId="52" applyFont="1" applyFill="1" applyBorder="1" applyAlignment="1" applyProtection="1">
      <alignment horizontal="left" vertical="center"/>
      <protection hidden="1"/>
    </xf>
    <xf numFmtId="0" fontId="10" fillId="3" borderId="3" xfId="52" applyFont="1" applyFill="1" applyBorder="1" applyAlignment="1" applyProtection="1">
      <alignment horizontal="center" vertical="center"/>
      <protection hidden="1"/>
    </xf>
    <xf numFmtId="0" fontId="11" fillId="11" borderId="34" xfId="52" applyFont="1" applyFill="1" applyBorder="1" applyAlignment="1" applyProtection="1">
      <alignment horizontal="center" vertical="center" wrapText="1"/>
      <protection hidden="1"/>
    </xf>
    <xf numFmtId="0" fontId="11" fillId="11" borderId="24" xfId="52" applyFont="1" applyFill="1" applyBorder="1" applyAlignment="1" applyProtection="1">
      <alignment horizontal="center" vertical="center" wrapText="1"/>
      <protection hidden="1"/>
    </xf>
    <xf numFmtId="0" fontId="11" fillId="11" borderId="35" xfId="52" applyFont="1" applyFill="1" applyBorder="1" applyAlignment="1" applyProtection="1">
      <alignment horizontal="center" vertical="center" wrapText="1"/>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59" fillId="0" borderId="5" xfId="52" applyFont="1" applyBorder="1" applyAlignment="1" applyProtection="1">
      <alignment horizontal="left" vertical="center" wrapText="1"/>
      <protection hidden="1"/>
    </xf>
    <xf numFmtId="0" fontId="59" fillId="0" borderId="3" xfId="52" applyFont="1" applyBorder="1" applyAlignment="1" applyProtection="1">
      <alignment horizontal="left" vertical="top" wrapText="1"/>
      <protection hidden="1"/>
    </xf>
    <xf numFmtId="0" fontId="59" fillId="0" borderId="11" xfId="52" applyFont="1" applyBorder="1" applyAlignment="1" applyProtection="1">
      <alignment horizontal="left" vertical="top" wrapText="1"/>
      <protection hidden="1"/>
    </xf>
    <xf numFmtId="0" fontId="64" fillId="0" borderId="6" xfId="50" applyFont="1" applyBorder="1" applyAlignment="1" applyProtection="1">
      <alignment horizontal="left" vertical="center" wrapText="1"/>
      <protection hidden="1"/>
    </xf>
    <xf numFmtId="0" fontId="60" fillId="2" borderId="6" xfId="49" applyFont="1" applyFill="1" applyBorder="1" applyAlignment="1" applyProtection="1">
      <alignment horizontal="center" vertical="center"/>
      <protection locked="0" hidden="1"/>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10" fillId="0" borderId="4" xfId="0" applyFont="1" applyBorder="1" applyAlignment="1" applyProtection="1">
      <alignment horizontal="left" vertical="center" wrapText="1"/>
      <protection hidden="1"/>
    </xf>
    <xf numFmtId="0" fontId="10" fillId="12"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62" fillId="11"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justify" vertical="top"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8" xfId="35" applyFont="1" applyBorder="1" applyAlignment="1" applyProtection="1">
      <alignment horizontal="center" vertical="center" wrapText="1"/>
      <protection hidden="1"/>
    </xf>
    <xf numFmtId="0" fontId="8" fillId="0" borderId="15"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13"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9"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6" xfId="35" applyFont="1" applyBorder="1" applyAlignment="1" applyProtection="1">
      <alignment horizontal="left"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22" fillId="14" borderId="0" xfId="0" applyFont="1" applyFill="1" applyAlignment="1" applyProtection="1">
      <alignment horizontal="left" vertical="top" wrapText="1"/>
      <protection hidden="1"/>
    </xf>
    <xf numFmtId="0" fontId="68" fillId="0" borderId="0" xfId="0" applyFont="1" applyAlignment="1" applyProtection="1">
      <alignment horizontal="left" vertical="top"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9" fillId="0" borderId="0" xfId="0" applyFont="1" applyAlignment="1" applyProtection="1">
      <alignment horizontal="justify" vertical="top" wrapText="1"/>
      <protection hidden="1"/>
    </xf>
    <xf numFmtId="0" fontId="10" fillId="0" borderId="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9" fillId="2" borderId="6" xfId="0" applyFont="1" applyFill="1" applyBorder="1" applyAlignment="1" applyProtection="1">
      <alignment horizontal="center" vertical="top" wrapText="1"/>
      <protection locked="0" hidden="1"/>
    </xf>
    <xf numFmtId="0" fontId="9" fillId="2" borderId="6" xfId="0" applyFont="1" applyFill="1" applyBorder="1" applyAlignment="1" applyProtection="1">
      <alignment horizontal="center" vertical="center" wrapText="1"/>
      <protection locked="0" hidden="1"/>
    </xf>
    <xf numFmtId="0" fontId="79" fillId="0" borderId="6" xfId="0" applyFont="1" applyBorder="1" applyAlignment="1" applyProtection="1">
      <alignment horizontal="left" vertical="center" wrapText="1"/>
      <protection hidden="1"/>
    </xf>
    <xf numFmtId="0" fontId="79" fillId="0" borderId="6"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top" wrapText="1"/>
      <protection locked="0"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0" borderId="6" xfId="0" applyFont="1" applyBorder="1" applyAlignment="1" applyProtection="1">
      <alignment horizontal="left" vertical="top"/>
      <protection hidden="1"/>
    </xf>
    <xf numFmtId="0" fontId="9" fillId="0" borderId="6" xfId="0" applyFont="1" applyBorder="1" applyAlignment="1" applyProtection="1">
      <alignment horizontal="left" vertical="top" wrapText="1"/>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26"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0" borderId="29"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5" fillId="0" borderId="8"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8" fillId="0" borderId="11" xfId="35" applyFont="1" applyBorder="1" applyAlignment="1" applyProtection="1">
      <alignment horizontal="left"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4"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8" fillId="0" borderId="3" xfId="35" applyFont="1" applyBorder="1" applyAlignment="1" applyProtection="1">
      <alignment horizontal="left" vertical="top" wrapText="1"/>
      <protection hidden="1"/>
    </xf>
    <xf numFmtId="0" fontId="48" fillId="0" borderId="11" xfId="35" applyFont="1" applyBorder="1" applyAlignment="1" applyProtection="1">
      <alignment horizontal="left" vertical="top"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8" fillId="0" borderId="26" xfId="35" applyFont="1" applyBorder="1" applyAlignment="1" applyProtection="1">
      <alignment horizontal="left" vertical="top"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28"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 fillId="0" borderId="45" xfId="35" applyFont="1" applyBorder="1" applyAlignment="1" applyProtection="1">
      <alignment horizontal="justify" vertical="top" wrapText="1"/>
      <protection hidden="1"/>
    </xf>
    <xf numFmtId="0" fontId="48" fillId="0" borderId="24" xfId="35" applyFont="1" applyBorder="1" applyAlignment="1" applyProtection="1">
      <alignment horizontal="left" vertical="top" wrapText="1"/>
      <protection hidden="1"/>
    </xf>
    <xf numFmtId="0" fontId="48" fillId="0" borderId="35" xfId="35" applyFont="1" applyBorder="1" applyAlignment="1" applyProtection="1">
      <alignment horizontal="left" vertical="top" wrapText="1"/>
      <protection hidden="1"/>
    </xf>
    <xf numFmtId="0" fontId="8" fillId="0" borderId="0" xfId="35" applyFont="1" applyAlignment="1" applyProtection="1">
      <alignment vertical="top" wrapText="1"/>
      <protection hidden="1"/>
    </xf>
    <xf numFmtId="0" fontId="48" fillId="0" borderId="0" xfId="35" applyFont="1" applyAlignment="1" applyProtection="1">
      <alignment horizontal="justify" vertical="top"/>
      <protection hidden="1"/>
    </xf>
    <xf numFmtId="0" fontId="48" fillId="0" borderId="0" xfId="35" applyFont="1" applyAlignment="1" applyProtection="1">
      <alignment horizontal="justify" vertical="top" wrapText="1"/>
      <protection hidden="1"/>
    </xf>
    <xf numFmtId="0" fontId="48" fillId="0" borderId="0" xfId="35" applyFont="1" applyAlignment="1" applyProtection="1">
      <alignment horizontal="left" vertical="top"/>
      <protection hidden="1"/>
    </xf>
    <xf numFmtId="0" fontId="8" fillId="0" borderId="54" xfId="35" applyFont="1" applyBorder="1" applyAlignment="1" applyProtection="1">
      <alignment horizontal="left" vertical="top"/>
      <protection hidden="1"/>
    </xf>
    <xf numFmtId="0" fontId="48" fillId="2" borderId="48" xfId="35" applyFont="1" applyFill="1" applyBorder="1" applyAlignment="1" applyProtection="1">
      <alignment horizontal="left" vertical="center" wrapText="1"/>
      <protection locked="0"/>
    </xf>
    <xf numFmtId="0" fontId="48" fillId="2" borderId="5" xfId="35" applyFont="1" applyFill="1" applyBorder="1" applyAlignment="1" applyProtection="1">
      <alignment horizontal="left" vertical="center" wrapText="1"/>
      <protection locked="0"/>
    </xf>
    <xf numFmtId="0" fontId="48" fillId="2" borderId="55" xfId="35" applyFont="1" applyFill="1" applyBorder="1" applyAlignment="1" applyProtection="1">
      <alignment horizontal="left" vertical="center" wrapText="1"/>
      <protection locked="0"/>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63" fillId="0" borderId="34" xfId="0" applyFont="1" applyBorder="1" applyAlignment="1" applyProtection="1">
      <alignment horizontal="left" vertical="center" wrapText="1"/>
      <protection hidden="1"/>
    </xf>
    <xf numFmtId="0" fontId="63" fillId="0" borderId="24" xfId="0" applyFont="1" applyBorder="1" applyAlignment="1" applyProtection="1">
      <alignment horizontal="left" vertical="center" wrapText="1"/>
      <protection hidden="1"/>
    </xf>
    <xf numFmtId="0" fontId="63" fillId="0" borderId="6" xfId="0" applyFont="1" applyBorder="1" applyAlignment="1" applyProtection="1">
      <alignment horizontal="left" vertical="center" wrapText="1"/>
      <protection hidden="1"/>
    </xf>
    <xf numFmtId="0" fontId="9" fillId="0" borderId="46" xfId="0" applyFont="1" applyBorder="1" applyAlignment="1" applyProtection="1">
      <alignment horizontal="left" vertical="top" wrapText="1"/>
      <protection hidden="1"/>
    </xf>
    <xf numFmtId="0" fontId="9" fillId="0" borderId="34"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22" fillId="0" borderId="6" xfId="0" applyFont="1" applyBorder="1" applyAlignment="1" applyProtection="1">
      <alignment horizontal="left" vertical="top" wrapText="1"/>
      <protection hidden="1"/>
    </xf>
    <xf numFmtId="0" fontId="79" fillId="0" borderId="6" xfId="0" applyFont="1" applyBorder="1" applyAlignment="1" applyProtection="1">
      <alignment horizontal="center" vertical="top" wrapText="1"/>
      <protection hidden="1"/>
    </xf>
    <xf numFmtId="0" fontId="9" fillId="0" borderId="8"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5"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13" borderId="26" xfId="0" applyFont="1" applyFill="1" applyBorder="1" applyAlignment="1" applyProtection="1">
      <alignment horizontal="left" vertical="center" wrapText="1"/>
      <protection hidden="1"/>
    </xf>
    <xf numFmtId="0" fontId="9" fillId="13" borderId="3" xfId="0" applyFont="1" applyFill="1" applyBorder="1" applyAlignment="1" applyProtection="1">
      <alignment horizontal="left" vertical="center" wrapText="1"/>
      <protection hidden="1"/>
    </xf>
    <xf numFmtId="0" fontId="9" fillId="13"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35" xfId="0" applyFont="1" applyBorder="1" applyAlignment="1" applyProtection="1">
      <alignmen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8"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2" fillId="0" borderId="0" xfId="0" applyFont="1" applyAlignment="1" applyProtection="1">
      <alignment horizontal="justify" vertical="top" wrapText="1"/>
      <protection hidden="1"/>
    </xf>
    <xf numFmtId="0" fontId="42" fillId="0" borderId="0" xfId="0" applyFont="1" applyAlignment="1" applyProtection="1">
      <alignment horizontal="left" vertical="top" wrapText="1"/>
      <protection hidden="1"/>
    </xf>
    <xf numFmtId="0" fontId="42"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45"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67" fillId="11" borderId="34" xfId="52" applyFont="1" applyFill="1" applyBorder="1" applyAlignment="1" applyProtection="1">
      <alignment horizontal="center" vertical="center" wrapText="1"/>
      <protection hidden="1"/>
    </xf>
    <xf numFmtId="0" fontId="67" fillId="11"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22" fillId="0" borderId="0" xfId="35" applyFont="1" applyAlignment="1" applyProtection="1">
      <alignment horizontal="justify" vertical="top" wrapText="1"/>
      <protection hidden="1"/>
    </xf>
    <xf numFmtId="0" fontId="9" fillId="0" borderId="8" xfId="35" applyFont="1" applyBorder="1" applyAlignment="1" applyProtection="1">
      <alignment horizontal="left" vertical="center" wrapText="1"/>
      <protection hidden="1"/>
    </xf>
    <xf numFmtId="0" fontId="9" fillId="0" borderId="34" xfId="35" applyFont="1" applyBorder="1" applyAlignment="1" applyProtection="1">
      <alignment horizontal="center" vertical="center" wrapText="1"/>
      <protection hidden="1"/>
    </xf>
    <xf numFmtId="0" fontId="9" fillId="0" borderId="35"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0" fontId="9" fillId="0" borderId="0" xfId="35" applyFont="1" applyAlignment="1" applyProtection="1">
      <alignment horizontal="justify" vertical="top" wrapText="1"/>
      <protection hidden="1"/>
    </xf>
    <xf numFmtId="0" fontId="9" fillId="0" borderId="26" xfId="35" applyFont="1" applyBorder="1" applyAlignment="1" applyProtection="1">
      <alignment horizontal="left" vertical="top"/>
      <protection hidden="1"/>
    </xf>
    <xf numFmtId="0" fontId="9" fillId="0" borderId="11" xfId="35" applyFont="1" applyBorder="1" applyAlignment="1" applyProtection="1">
      <alignment horizontal="left" vertical="top"/>
      <protection hidden="1"/>
    </xf>
    <xf numFmtId="0" fontId="10" fillId="0" borderId="12" xfId="35" applyFont="1" applyBorder="1" applyAlignment="1" applyProtection="1">
      <alignment horizontal="center" vertical="top" wrapText="1"/>
      <protection hidden="1"/>
    </xf>
    <xf numFmtId="0" fontId="10" fillId="0" borderId="0" xfId="35" applyFont="1" applyAlignment="1" applyProtection="1">
      <alignment horizontal="center" vertical="top" wrapText="1"/>
      <protection hidden="1"/>
    </xf>
    <xf numFmtId="0" fontId="9" fillId="0" borderId="9" xfId="35" applyFont="1" applyBorder="1" applyAlignment="1" applyProtection="1">
      <alignment horizontal="left" vertical="center" wrapText="1"/>
      <protection hidden="1"/>
    </xf>
    <xf numFmtId="0" fontId="9" fillId="0" borderId="15" xfId="35" applyFont="1" applyBorder="1" applyAlignment="1" applyProtection="1">
      <alignment horizontal="left" vertical="center" wrapText="1"/>
      <protection hidden="1"/>
    </xf>
    <xf numFmtId="0" fontId="9" fillId="0" borderId="26" xfId="35" applyFont="1" applyBorder="1" applyAlignment="1" applyProtection="1">
      <alignment horizontal="left" vertical="center" wrapText="1"/>
      <protection hidden="1"/>
    </xf>
    <xf numFmtId="0" fontId="9" fillId="0" borderId="11" xfId="35" applyFont="1" applyBorder="1" applyAlignment="1" applyProtection="1">
      <alignment horizontal="left" vertical="center" wrapText="1"/>
      <protection hidden="1"/>
    </xf>
    <xf numFmtId="0" fontId="9" fillId="0" borderId="50" xfId="35" applyFont="1" applyBorder="1" applyAlignment="1" applyProtection="1">
      <alignment horizontal="left" vertical="center" wrapText="1"/>
      <protection hidden="1"/>
    </xf>
    <xf numFmtId="0" fontId="9" fillId="0" borderId="42" xfId="35" applyFont="1" applyBorder="1" applyAlignment="1" applyProtection="1">
      <alignment horizontal="left" vertical="center" wrapText="1"/>
      <protection hidden="1"/>
    </xf>
    <xf numFmtId="0" fontId="9" fillId="0" borderId="11" xfId="35" applyFont="1" applyBorder="1" applyAlignment="1" applyProtection="1">
      <alignment horizontal="justify" vertical="center" wrapText="1"/>
      <protection hidden="1"/>
    </xf>
    <xf numFmtId="0" fontId="9" fillId="0" borderId="6" xfId="35" applyFont="1" applyBorder="1" applyAlignment="1" applyProtection="1">
      <alignment horizontal="justify" vertical="center" wrapText="1"/>
      <protection hidden="1"/>
    </xf>
    <xf numFmtId="0" fontId="9" fillId="2" borderId="26" xfId="35" applyFont="1" applyFill="1" applyBorder="1" applyAlignment="1" applyProtection="1">
      <alignment horizontal="center" vertical="center" wrapText="1"/>
      <protection locked="0"/>
    </xf>
    <xf numFmtId="0" fontId="9" fillId="2" borderId="3" xfId="35" applyFont="1" applyFill="1" applyBorder="1" applyAlignment="1" applyProtection="1">
      <alignment horizontal="center" vertical="center" wrapText="1"/>
      <protection locked="0"/>
    </xf>
    <xf numFmtId="0" fontId="9" fillId="2" borderId="11" xfId="35" applyFont="1" applyFill="1" applyBorder="1" applyAlignment="1" applyProtection="1">
      <alignment horizontal="center" vertical="center" wrapText="1"/>
      <protection locked="0"/>
    </xf>
    <xf numFmtId="0" fontId="10" fillId="0" borderId="11" xfId="35" applyFont="1" applyBorder="1" applyAlignment="1" applyProtection="1">
      <alignment horizontal="left" vertical="center" wrapText="1"/>
      <protection hidden="1"/>
    </xf>
    <xf numFmtId="0" fontId="10" fillId="0" borderId="6" xfId="35" applyFont="1" applyBorder="1" applyAlignment="1" applyProtection="1">
      <alignment horizontal="left" vertical="center" wrapText="1"/>
      <protection hidden="1"/>
    </xf>
    <xf numFmtId="0" fontId="9" fillId="0" borderId="29" xfId="35" applyFont="1" applyBorder="1" applyAlignment="1" applyProtection="1">
      <alignment horizontal="center" vertical="center" wrapText="1"/>
      <protection hidden="1"/>
    </xf>
    <xf numFmtId="0" fontId="9" fillId="0" borderId="16" xfId="35" applyFont="1" applyBorder="1" applyAlignment="1" applyProtection="1">
      <alignment horizontal="center" vertical="center" wrapText="1"/>
      <protection hidden="1"/>
    </xf>
    <xf numFmtId="0" fontId="9" fillId="0" borderId="44" xfId="35" applyFont="1" applyBorder="1" applyAlignment="1" applyProtection="1">
      <alignment horizontal="center" vertical="center" wrapText="1"/>
      <protection hidden="1"/>
    </xf>
    <xf numFmtId="0" fontId="9" fillId="0" borderId="36" xfId="35" applyFont="1" applyBorder="1" applyAlignment="1" applyProtection="1">
      <alignment horizontal="center" vertical="center" wrapText="1"/>
      <protection hidden="1"/>
    </xf>
    <xf numFmtId="0" fontId="10" fillId="0" borderId="3" xfId="35" applyFont="1" applyBorder="1" applyAlignment="1" applyProtection="1">
      <alignment horizontal="left" vertical="center" wrapText="1"/>
      <protection hidden="1"/>
    </xf>
    <xf numFmtId="0" fontId="10" fillId="0" borderId="28" xfId="35" applyFont="1" applyBorder="1" applyAlignment="1" applyProtection="1">
      <alignment horizontal="center" vertical="center" wrapText="1"/>
      <protection hidden="1"/>
    </xf>
    <xf numFmtId="0" fontId="10" fillId="0" borderId="45" xfId="35" applyFont="1" applyBorder="1" applyAlignment="1" applyProtection="1">
      <alignment horizontal="center" vertical="center" wrapText="1"/>
      <protection hidden="1"/>
    </xf>
    <xf numFmtId="0" fontId="10" fillId="0" borderId="39" xfId="35" applyFont="1" applyBorder="1" applyAlignment="1" applyProtection="1">
      <alignment horizontal="center" vertical="center" wrapText="1"/>
      <protection hidden="1"/>
    </xf>
    <xf numFmtId="0" fontId="9" fillId="0" borderId="13" xfId="35" applyFont="1" applyBorder="1" applyAlignment="1" applyProtection="1">
      <alignment horizontal="justify" vertical="top" wrapText="1"/>
      <protection hidden="1"/>
    </xf>
    <xf numFmtId="0" fontId="9"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2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10" fillId="0" borderId="26" xfId="35" applyFont="1" applyBorder="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34" xfId="35" applyFont="1" applyBorder="1" applyAlignment="1" applyProtection="1">
      <alignment horizontal="center" vertical="center" wrapText="1"/>
      <protection hidden="1"/>
    </xf>
    <xf numFmtId="0" fontId="10" fillId="0" borderId="24" xfId="35" applyFont="1" applyBorder="1" applyAlignment="1" applyProtection="1">
      <alignment horizontal="center" vertical="center" wrapText="1"/>
      <protection hidden="1"/>
    </xf>
    <xf numFmtId="0" fontId="10" fillId="0" borderId="35" xfId="35" applyFont="1" applyBorder="1" applyAlignment="1" applyProtection="1">
      <alignment horizontal="center" vertical="center" wrapText="1"/>
      <protection hidden="1"/>
    </xf>
    <xf numFmtId="0" fontId="10" fillId="0" borderId="13" xfId="35" applyFont="1" applyBorder="1" applyAlignment="1" applyProtection="1">
      <alignment horizontal="center" vertical="center" wrapText="1"/>
      <protection hidden="1"/>
    </xf>
    <xf numFmtId="0" fontId="10" fillId="0" borderId="4" xfId="35" applyFont="1" applyBorder="1" applyAlignment="1" applyProtection="1">
      <alignment horizontal="center" vertical="center" wrapText="1"/>
      <protection hidden="1"/>
    </xf>
    <xf numFmtId="0" fontId="10" fillId="0" borderId="10"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6" xfId="35" applyFont="1" applyBorder="1" applyAlignment="1" applyProtection="1">
      <alignment horizontal="left" vertical="center" wrapText="1"/>
      <protection hidden="1"/>
    </xf>
    <xf numFmtId="0" fontId="10" fillId="0" borderId="0" xfId="35" applyFont="1" applyAlignment="1" applyProtection="1">
      <alignment vertical="top" wrapText="1"/>
      <protection hidden="1"/>
    </xf>
    <xf numFmtId="0" fontId="68" fillId="13" borderId="0" xfId="35" applyFont="1" applyFill="1" applyAlignment="1" applyProtection="1">
      <alignment horizontal="justify" vertical="top" wrapText="1"/>
      <protection hidden="1"/>
    </xf>
    <xf numFmtId="0" fontId="10" fillId="0" borderId="4" xfId="35" applyFont="1" applyBorder="1" applyAlignment="1" applyProtection="1">
      <alignment horizontal="left" vertical="top" wrapText="1"/>
      <protection hidden="1"/>
    </xf>
    <xf numFmtId="0" fontId="92" fillId="0" borderId="26" xfId="35" applyFont="1" applyBorder="1" applyAlignment="1" applyProtection="1">
      <alignment horizontal="left" vertical="center" wrapText="1"/>
      <protection hidden="1"/>
    </xf>
    <xf numFmtId="0" fontId="92" fillId="0" borderId="3" xfId="35" applyFont="1" applyBorder="1" applyAlignment="1" applyProtection="1">
      <alignment horizontal="left" vertical="center" wrapText="1"/>
      <protection hidden="1"/>
    </xf>
    <xf numFmtId="0" fontId="92" fillId="0" borderId="11" xfId="35" applyFont="1" applyBorder="1" applyAlignment="1" applyProtection="1">
      <alignment horizontal="left" vertical="center" wrapText="1"/>
      <protection hidden="1"/>
    </xf>
    <xf numFmtId="0" fontId="9" fillId="0" borderId="0" xfId="35" applyFont="1" applyAlignment="1" applyProtection="1">
      <alignment horizontal="left" vertical="top" indent="5"/>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10" fillId="0" borderId="0" xfId="35" applyFont="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6" xfId="35" applyFont="1" applyFill="1" applyBorder="1" applyAlignment="1" applyProtection="1">
      <alignment horizontal="center" vertical="top" wrapText="1"/>
      <protection locked="0" hidden="1"/>
    </xf>
    <xf numFmtId="0" fontId="10" fillId="0" borderId="0" xfId="35" applyFont="1" applyAlignment="1" applyProtection="1">
      <alignment vertical="top"/>
      <protection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14" borderId="34" xfId="35" applyFont="1" applyFill="1" applyBorder="1" applyAlignment="1" applyProtection="1">
      <alignment horizontal="left" vertical="top" wrapText="1"/>
      <protection hidden="1"/>
    </xf>
    <xf numFmtId="0" fontId="9" fillId="14" borderId="24" xfId="35" applyFont="1" applyFill="1" applyBorder="1" applyAlignment="1" applyProtection="1">
      <alignment horizontal="left" vertical="top" wrapText="1"/>
      <protection hidden="1"/>
    </xf>
    <xf numFmtId="0" fontId="9" fillId="13" borderId="26" xfId="35" applyFont="1" applyFill="1" applyBorder="1" applyAlignment="1" applyProtection="1">
      <alignment horizontal="left" vertical="top" wrapText="1"/>
      <protection hidden="1"/>
    </xf>
    <xf numFmtId="0" fontId="9" fillId="13" borderId="3" xfId="35" applyFont="1" applyFill="1" applyBorder="1" applyAlignment="1" applyProtection="1">
      <alignment horizontal="left" vertical="top" wrapText="1"/>
      <protection hidden="1"/>
    </xf>
    <xf numFmtId="0" fontId="9" fillId="13" borderId="11" xfId="35" applyFont="1" applyFill="1" applyBorder="1" applyAlignment="1" applyProtection="1">
      <alignment horizontal="left" vertical="top" wrapText="1"/>
      <protection hidden="1"/>
    </xf>
    <xf numFmtId="0" fontId="43" fillId="0" borderId="0" xfId="35" applyFont="1" applyAlignment="1" applyProtection="1">
      <alignment horizontal="left" vertical="center" wrapText="1"/>
      <protection hidden="1"/>
    </xf>
    <xf numFmtId="0" fontId="9" fillId="0" borderId="11" xfId="35" applyFont="1" applyBorder="1" applyAlignment="1" applyProtection="1">
      <alignment horizontal="left" vertical="top" wrapText="1"/>
      <protection hidden="1"/>
    </xf>
    <xf numFmtId="0" fontId="10" fillId="15" borderId="0" xfId="35" applyFont="1" applyFill="1" applyAlignment="1" applyProtection="1">
      <alignment vertical="center" wrapText="1"/>
      <protection hidden="1"/>
    </xf>
    <xf numFmtId="0" fontId="22" fillId="13" borderId="26" xfId="35" applyFont="1" applyFill="1" applyBorder="1" applyAlignment="1" applyProtection="1">
      <alignment horizontal="left" vertical="top" wrapText="1"/>
      <protection hidden="1"/>
    </xf>
    <xf numFmtId="0" fontId="22" fillId="13" borderId="3" xfId="35" applyFont="1" applyFill="1" applyBorder="1" applyAlignment="1" applyProtection="1">
      <alignment horizontal="left" vertical="top" wrapText="1"/>
      <protection hidden="1"/>
    </xf>
    <xf numFmtId="0" fontId="22" fillId="13" borderId="11" xfId="35" applyFont="1" applyFill="1" applyBorder="1" applyAlignment="1" applyProtection="1">
      <alignment horizontal="left" vertical="top" wrapText="1"/>
      <protection hidden="1"/>
    </xf>
    <xf numFmtId="0" fontId="10" fillId="0" borderId="12" xfId="35" applyFont="1" applyBorder="1" applyAlignment="1" applyProtection="1">
      <alignment horizontal="center" vertical="center" wrapText="1"/>
      <protection hidden="1"/>
    </xf>
    <xf numFmtId="0" fontId="10" fillId="0" borderId="9" xfId="35" applyFont="1" applyBorder="1" applyAlignment="1" applyProtection="1">
      <alignment horizontal="center" vertical="center" wrapText="1"/>
      <protection hidden="1"/>
    </xf>
    <xf numFmtId="0" fontId="10" fillId="0" borderId="6" xfId="35" applyFont="1" applyBorder="1" applyAlignment="1" applyProtection="1">
      <alignment horizontal="center" vertical="center" wrapText="1"/>
      <protection hidden="1"/>
    </xf>
    <xf numFmtId="0" fontId="11" fillId="11" borderId="0" xfId="35" applyFont="1" applyFill="1" applyAlignment="1" applyProtection="1">
      <alignment horizontal="center" vertical="center" wrapText="1"/>
      <protection hidden="1"/>
    </xf>
    <xf numFmtId="0" fontId="10" fillId="0" borderId="0" xfId="35" applyFont="1" applyAlignment="1" applyProtection="1">
      <alignment horizontal="center" vertical="center"/>
      <protection hidden="1"/>
    </xf>
    <xf numFmtId="0" fontId="10" fillId="0" borderId="0" xfId="35" applyFont="1" applyAlignment="1" applyProtection="1">
      <alignment horizontal="left" vertical="center" wrapText="1"/>
      <protection hidden="1"/>
    </xf>
    <xf numFmtId="0" fontId="9" fillId="0" borderId="0" xfId="35" applyFont="1" applyAlignment="1" applyProtection="1">
      <alignment vertical="top" wrapText="1"/>
      <protection hidden="1"/>
    </xf>
    <xf numFmtId="0" fontId="35" fillId="0" borderId="0" xfId="35" applyFont="1" applyAlignment="1" applyProtection="1">
      <alignment horizontal="left"/>
      <protection hidden="1"/>
    </xf>
    <xf numFmtId="0" fontId="9" fillId="0" borderId="8" xfId="35" applyFont="1" applyBorder="1" applyAlignment="1" applyProtection="1">
      <alignment horizontal="center" vertical="center"/>
      <protection hidden="1"/>
    </xf>
    <xf numFmtId="0" fontId="9" fillId="0" borderId="15" xfId="35" applyFont="1" applyBorder="1" applyAlignment="1" applyProtection="1">
      <alignment horizontal="center" vertical="center"/>
      <protection hidden="1"/>
    </xf>
    <xf numFmtId="0" fontId="9" fillId="0" borderId="14" xfId="35" applyFont="1" applyBorder="1" applyAlignment="1" applyProtection="1">
      <alignment horizontal="center" vertical="center"/>
      <protection hidden="1"/>
    </xf>
    <xf numFmtId="0" fontId="9" fillId="0" borderId="12" xfId="35" applyFont="1" applyBorder="1" applyAlignment="1" applyProtection="1">
      <alignment horizontal="left" vertical="center" wrapText="1"/>
      <protection hidden="1"/>
    </xf>
    <xf numFmtId="0" fontId="9" fillId="0" borderId="13" xfId="35" applyFont="1" applyBorder="1" applyAlignment="1" applyProtection="1">
      <alignment horizontal="left" vertical="center" wrapText="1"/>
      <protection hidden="1"/>
    </xf>
    <xf numFmtId="0" fontId="9" fillId="0" borderId="10" xfId="35" applyFont="1" applyBorder="1" applyAlignment="1" applyProtection="1">
      <alignment horizontal="left" vertical="center" wrapText="1"/>
      <protection hidden="1"/>
    </xf>
    <xf numFmtId="0" fontId="10" fillId="0" borderId="15" xfId="35" applyFont="1" applyBorder="1" applyAlignment="1" applyProtection="1">
      <alignment horizontal="center" vertical="center" wrapText="1"/>
      <protection hidden="1"/>
    </xf>
    <xf numFmtId="0" fontId="9" fillId="0" borderId="0" xfId="35" applyFont="1" applyAlignment="1" applyProtection="1">
      <alignment vertical="top"/>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5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43" fillId="0" borderId="0" xfId="0" applyFont="1" applyAlignment="1" applyProtection="1">
      <alignment horizontal="center" vertical="center"/>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54"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8" fillId="12"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5" fillId="0" borderId="0" xfId="53" applyFont="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8" xfId="35" applyFont="1" applyBorder="1" applyAlignment="1" applyProtection="1">
      <alignment horizontal="center" vertical="center" wrapText="1"/>
      <protection hidden="1"/>
    </xf>
    <xf numFmtId="0" fontId="5" fillId="0" borderId="14"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3"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5" fillId="2" borderId="26" xfId="0" applyFont="1" applyFill="1" applyBorder="1" applyAlignment="1" applyProtection="1">
      <alignment horizontal="center" vertical="top" wrapText="1"/>
      <protection locked="0"/>
    </xf>
    <xf numFmtId="0" fontId="5" fillId="2" borderId="11" xfId="0" applyFont="1" applyFill="1" applyBorder="1" applyAlignment="1" applyProtection="1">
      <alignment horizontal="center" vertical="top" wrapText="1"/>
      <protection locked="0"/>
    </xf>
    <xf numFmtId="0" fontId="5" fillId="0" borderId="30" xfId="0" applyFont="1" applyBorder="1" applyAlignment="1" applyProtection="1">
      <alignment horizontal="left" vertical="top" wrapText="1"/>
      <protection hidden="1"/>
    </xf>
    <xf numFmtId="0" fontId="5" fillId="0" borderId="26"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11" fillId="11" borderId="12" xfId="52" applyFont="1" applyFill="1" applyBorder="1" applyAlignment="1" applyProtection="1">
      <alignment horizontal="center" vertical="center" wrapText="1"/>
      <protection hidden="1"/>
    </xf>
    <xf numFmtId="0" fontId="11" fillId="11" borderId="0" xfId="52" applyFont="1" applyFill="1" applyAlignment="1" applyProtection="1">
      <alignment horizontal="center" vertical="center" wrapText="1"/>
      <protection hidden="1"/>
    </xf>
    <xf numFmtId="0" fontId="83" fillId="10" borderId="34" xfId="0" applyFont="1" applyFill="1" applyBorder="1" applyAlignment="1" applyProtection="1">
      <alignment horizontal="center" vertical="center" wrapText="1"/>
      <protection hidden="1"/>
    </xf>
    <xf numFmtId="0" fontId="83" fillId="10" borderId="35" xfId="0" applyFont="1" applyFill="1" applyBorder="1" applyAlignment="1" applyProtection="1">
      <alignment horizontal="center" vertical="center" wrapText="1"/>
      <protection hidden="1"/>
    </xf>
    <xf numFmtId="0" fontId="83" fillId="10" borderId="13" xfId="0" applyFont="1" applyFill="1" applyBorder="1" applyAlignment="1" applyProtection="1">
      <alignment horizontal="center" vertical="center" wrapText="1"/>
      <protection hidden="1"/>
    </xf>
    <xf numFmtId="0" fontId="83" fillId="10" borderId="10" xfId="0" applyFont="1" applyFill="1" applyBorder="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5" fillId="0" borderId="0" xfId="0" applyFont="1" applyAlignment="1" applyProtection="1">
      <alignment horizontal="left" vertical="top" wrapText="1"/>
      <protection hidden="1"/>
    </xf>
    <xf numFmtId="0" fontId="10" fillId="0" borderId="0" xfId="0" applyFont="1" applyAlignment="1">
      <alignment horizontal="justify" vertical="center" wrapText="1"/>
    </xf>
    <xf numFmtId="0" fontId="9" fillId="0" borderId="0" xfId="0" applyFont="1" applyAlignment="1">
      <alignment horizontal="left" vertical="center" wrapText="1"/>
    </xf>
    <xf numFmtId="0" fontId="10" fillId="12" borderId="0" xfId="0" applyFont="1" applyFill="1" applyAlignment="1">
      <alignment horizontal="center" vertical="center"/>
    </xf>
    <xf numFmtId="0" fontId="9" fillId="0" borderId="0" xfId="53" applyAlignment="1" applyProtection="1">
      <alignment horizontal="center" vertical="center" wrapText="1"/>
      <protection hidden="1"/>
    </xf>
    <xf numFmtId="0" fontId="9" fillId="0" borderId="0" xfId="0" applyFont="1" applyAlignment="1" applyProtection="1">
      <alignment horizontal="justify" vertical="center"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10"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xf>
    <xf numFmtId="0" fontId="10" fillId="12"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9" fillId="0" borderId="4" xfId="37" applyFont="1" applyBorder="1" applyAlignment="1" applyProtection="1">
      <alignment horizontal="left" vertical="center" wrapText="1"/>
      <protection hidden="1"/>
    </xf>
    <xf numFmtId="0" fontId="10" fillId="16" borderId="26" xfId="37" applyFont="1" applyFill="1" applyBorder="1" applyAlignment="1" applyProtection="1">
      <alignment horizontal="left" vertical="center" wrapText="1"/>
      <protection hidden="1"/>
    </xf>
    <xf numFmtId="0" fontId="10" fillId="16" borderId="3" xfId="37" applyFont="1" applyFill="1" applyBorder="1" applyAlignment="1" applyProtection="1">
      <alignment horizontal="left" vertical="center" wrapText="1"/>
      <protection hidden="1"/>
    </xf>
    <xf numFmtId="0" fontId="10" fillId="16" borderId="11" xfId="37" applyFont="1" applyFill="1" applyBorder="1" applyAlignment="1" applyProtection="1">
      <alignment horizontal="left" vertical="center" wrapText="1"/>
      <protection hidden="1"/>
    </xf>
    <xf numFmtId="0" fontId="8" fillId="17" borderId="26" xfId="38" applyFont="1" applyFill="1" applyBorder="1" applyAlignment="1" applyProtection="1">
      <alignment horizontal="left" vertical="center" wrapText="1"/>
      <protection hidden="1"/>
    </xf>
    <xf numFmtId="0" fontId="8" fillId="17" borderId="3" xfId="38" applyFont="1" applyFill="1" applyBorder="1" applyAlignment="1" applyProtection="1">
      <alignment horizontal="left" vertical="center" wrapText="1"/>
      <protection hidden="1"/>
    </xf>
    <xf numFmtId="0" fontId="8" fillId="17" borderId="11" xfId="38" applyFont="1" applyFill="1" applyBorder="1" applyAlignment="1" applyProtection="1">
      <alignment horizontal="left" vertical="center" wrapText="1"/>
      <protection hidden="1"/>
    </xf>
    <xf numFmtId="0" fontId="84" fillId="18" borderId="26" xfId="37" applyFont="1" applyFill="1" applyBorder="1" applyAlignment="1" applyProtection="1">
      <alignment horizontal="left" vertical="center" wrapText="1"/>
      <protection hidden="1"/>
    </xf>
    <xf numFmtId="0" fontId="84" fillId="18" borderId="3" xfId="37" applyFont="1" applyFill="1" applyBorder="1" applyAlignment="1" applyProtection="1">
      <alignment horizontal="left" vertical="center" wrapText="1"/>
      <protection hidden="1"/>
    </xf>
    <xf numFmtId="0" fontId="84" fillId="18" borderId="11" xfId="37" applyFont="1" applyFill="1" applyBorder="1" applyAlignment="1" applyProtection="1">
      <alignment horizontal="left" vertical="center" wrapText="1"/>
      <protection hidden="1"/>
    </xf>
    <xf numFmtId="0" fontId="9" fillId="0" borderId="26" xfId="0" applyFont="1" applyBorder="1" applyAlignment="1">
      <alignment horizontal="justify" vertical="center" wrapText="1"/>
    </xf>
    <xf numFmtId="0" fontId="9" fillId="0" borderId="3" xfId="0" applyFont="1" applyBorder="1" applyAlignment="1">
      <alignment horizontal="justify" vertical="center" wrapText="1"/>
    </xf>
    <xf numFmtId="0" fontId="9" fillId="0" borderId="11" xfId="0" applyFont="1" applyBorder="1" applyAlignment="1">
      <alignment horizontal="justify" vertical="center" wrapText="1"/>
    </xf>
    <xf numFmtId="0" fontId="10" fillId="17" borderId="26" xfId="38" applyFont="1" applyFill="1" applyBorder="1" applyAlignment="1" applyProtection="1">
      <alignment horizontal="left" vertical="center" wrapText="1"/>
      <protection hidden="1"/>
    </xf>
    <xf numFmtId="0" fontId="10" fillId="17" borderId="3" xfId="38" applyFont="1" applyFill="1" applyBorder="1" applyAlignment="1" applyProtection="1">
      <alignment horizontal="left" vertical="center" wrapText="1"/>
      <protection hidden="1"/>
    </xf>
    <xf numFmtId="0" fontId="10" fillId="17" borderId="11" xfId="38" applyFont="1" applyFill="1" applyBorder="1" applyAlignment="1" applyProtection="1">
      <alignment horizontal="left" vertical="center" wrapText="1"/>
      <protection hidden="1"/>
    </xf>
    <xf numFmtId="0" fontId="70"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left" vertical="top"/>
      <protection hidden="1"/>
    </xf>
    <xf numFmtId="0" fontId="48"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72" fillId="0" borderId="29" xfId="33" applyFont="1" applyBorder="1" applyAlignment="1" applyProtection="1">
      <alignment horizontal="center" vertical="center"/>
      <protection hidden="1"/>
    </xf>
    <xf numFmtId="0" fontId="72" fillId="0" borderId="33" xfId="33" applyFont="1" applyBorder="1" applyAlignment="1" applyProtection="1">
      <alignment horizontal="center" vertical="center"/>
      <protection hidden="1"/>
    </xf>
    <xf numFmtId="0" fontId="72"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4" fillId="0" borderId="0" xfId="0" applyFont="1" applyAlignment="1" applyProtection="1">
      <alignment horizontal="center" vertical="top"/>
      <protection hidden="1"/>
    </xf>
    <xf numFmtId="0" fontId="2" fillId="0" borderId="0" xfId="0" applyFont="1" applyAlignment="1" applyProtection="1">
      <alignment horizontal="justify" vertical="top"/>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justify"/>
      <protection hidden="1"/>
    </xf>
    <xf numFmtId="0" fontId="10" fillId="0" borderId="0" xfId="0" applyFont="1" applyAlignment="1" applyProtection="1">
      <alignment horizontal="center" vertical="top"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48" fillId="0" borderId="0" xfId="0" applyFont="1" applyAlignment="1">
      <alignment horizontal="left"/>
    </xf>
    <xf numFmtId="0" fontId="48" fillId="0" borderId="24" xfId="0" applyFont="1" applyBorder="1" applyAlignment="1">
      <alignment horizontal="left"/>
    </xf>
    <xf numFmtId="0" fontId="9" fillId="0" borderId="0" xfId="0" applyFont="1" applyAlignment="1" applyProtection="1">
      <alignment vertical="top"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2" borderId="0" xfId="0" applyFont="1" applyFill="1" applyAlignment="1" applyProtection="1">
      <alignment horizontal="center" vertical="justify" wrapText="1"/>
      <protection hidden="1"/>
    </xf>
    <xf numFmtId="0" fontId="9" fillId="0" borderId="0" xfId="53" applyAlignment="1" applyProtection="1">
      <alignment horizontal="left" vertical="center"/>
      <protection hidden="1"/>
    </xf>
    <xf numFmtId="0" fontId="43"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18" xfId="0" applyFont="1" applyBorder="1" applyAlignment="1" applyProtection="1">
      <alignment horizontal="left" vertical="center" wrapText="1"/>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8" xfId="0" applyFont="1" applyBorder="1" applyAlignment="1" applyProtection="1">
      <alignment horizontal="left" vertical="center" wrapText="1"/>
      <protection hidden="1"/>
    </xf>
    <xf numFmtId="0" fontId="54" fillId="0" borderId="4" xfId="35" applyFont="1" applyBorder="1" applyAlignment="1" applyProtection="1">
      <alignment horizontal="left" vertical="top" wrapText="1"/>
      <protection hidden="1"/>
    </xf>
    <xf numFmtId="0" fontId="54" fillId="0" borderId="4" xfId="35" applyFont="1" applyBorder="1" applyAlignment="1" applyProtection="1">
      <alignment horizontal="right" vertical="top" wrapText="1"/>
      <protection hidden="1"/>
    </xf>
    <xf numFmtId="0" fontId="10" fillId="12"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2" borderId="6" xfId="35" applyFont="1" applyFill="1" applyBorder="1" applyAlignment="1" applyProtection="1">
      <alignment horizontal="left" vertical="top" wrapText="1"/>
      <protection locked="0"/>
    </xf>
    <xf numFmtId="0" fontId="9" fillId="0" borderId="0" xfId="35" applyFont="1" applyAlignment="1" applyProtection="1">
      <alignment horizontal="justify" vertical="center" wrapText="1"/>
      <protection hidden="1"/>
    </xf>
    <xf numFmtId="0" fontId="9" fillId="2" borderId="7" xfId="35" applyFont="1" applyFill="1" applyBorder="1" applyAlignment="1" applyProtection="1">
      <alignment horizontal="left" vertical="top" wrapText="1"/>
      <protection locked="0"/>
    </xf>
    <xf numFmtId="0" fontId="22" fillId="0" borderId="0" xfId="35" applyFont="1" applyAlignment="1" applyProtection="1">
      <alignment horizontal="justify" vertical="center" wrapText="1"/>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0" borderId="0" xfId="35" applyFont="1" applyAlignment="1" applyProtection="1">
      <alignment horizontal="left"/>
      <protection hidden="1"/>
    </xf>
    <xf numFmtId="0" fontId="9" fillId="0" borderId="6" xfId="35" applyFont="1" applyBorder="1" applyAlignment="1" applyProtection="1">
      <alignment horizontal="center" vertical="center" wrapText="1"/>
      <protection hidden="1"/>
    </xf>
    <xf numFmtId="173"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9" fillId="0" borderId="0" xfId="0" applyFont="1" applyAlignment="1" applyProtection="1">
      <alignment horizontal="center" vertical="center"/>
      <protection hidden="1"/>
    </xf>
    <xf numFmtId="0" fontId="73" fillId="11" borderId="12" xfId="52" applyFont="1" applyFill="1" applyBorder="1" applyAlignment="1" applyProtection="1">
      <alignment horizontal="center" vertical="center" wrapText="1"/>
      <protection hidden="1"/>
    </xf>
    <xf numFmtId="0" fontId="73" fillId="11" borderId="0" xfId="52" applyFont="1" applyFill="1" applyAlignment="1" applyProtection="1">
      <alignment horizontal="center" vertical="center" wrapText="1"/>
      <protection hidden="1"/>
    </xf>
    <xf numFmtId="0" fontId="5" fillId="0" borderId="0" xfId="35" applyFont="1" applyAlignment="1" applyProtection="1">
      <alignment horizontal="left" vertical="top"/>
      <protection hidden="1"/>
    </xf>
    <xf numFmtId="0" fontId="5" fillId="0" borderId="0" xfId="35" applyFont="1" applyAlignment="1" applyProtection="1">
      <alignment horizontal="left" vertical="top" wrapText="1" indent="5"/>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8" fillId="0" borderId="0" xfId="35" applyFont="1" applyAlignment="1" applyProtection="1">
      <alignment horizontal="justify" vertical="top" wrapText="1"/>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protection hidden="1"/>
    </xf>
    <xf numFmtId="0" fontId="5" fillId="0" borderId="0" xfId="35" applyFont="1" applyAlignment="1" applyProtection="1">
      <alignment horizontal="justify"/>
      <protection hidden="1"/>
    </xf>
    <xf numFmtId="0" fontId="9" fillId="0" borderId="4" xfId="35" applyFont="1" applyBorder="1" applyAlignment="1" applyProtection="1">
      <alignment horizontal="left" vertical="top" wrapText="1" indent="5"/>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horizontal="center" vertical="top"/>
      <protection hidden="1"/>
    </xf>
    <xf numFmtId="0" fontId="9" fillId="0" borderId="0" xfId="35" applyFont="1" applyAlignment="1" applyProtection="1">
      <alignment horizontal="left" vertical="top" wrapText="1" indent="5"/>
      <protection hidden="1"/>
    </xf>
    <xf numFmtId="0" fontId="81" fillId="0" borderId="29" xfId="35" applyFont="1" applyBorder="1" applyAlignment="1" applyProtection="1">
      <alignment horizontal="center" vertical="center"/>
      <protection hidden="1"/>
    </xf>
    <xf numFmtId="0" fontId="81" fillId="0" borderId="33" xfId="35" applyFont="1" applyBorder="1" applyAlignment="1" applyProtection="1">
      <alignment horizontal="center" vertical="center"/>
      <protection hidden="1"/>
    </xf>
    <xf numFmtId="0" fontId="81"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0" fontId="9" fillId="0" borderId="0" xfId="47" applyAlignment="1" applyProtection="1">
      <alignment horizontal="left" vertical="center" wrapText="1"/>
      <protection hidden="1"/>
    </xf>
    <xf numFmtId="172" fontId="9" fillId="0" borderId="0" xfId="0" applyNumberFormat="1" applyFont="1" applyAlignment="1" applyProtection="1">
      <alignment horizontal="justify" vertical="top" wrapText="1"/>
      <protection hidden="1"/>
    </xf>
    <xf numFmtId="0" fontId="9" fillId="0" borderId="0" xfId="0" applyFont="1" applyAlignment="1" applyProtection="1">
      <alignment horizontal="justify" vertical="top"/>
      <protection hidden="1"/>
    </xf>
    <xf numFmtId="172" fontId="9" fillId="13" borderId="0" xfId="0" applyNumberFormat="1" applyFont="1" applyFill="1" applyAlignment="1" applyProtection="1">
      <alignment horizontal="justify" vertical="top" wrapText="1"/>
      <protection hidden="1"/>
    </xf>
    <xf numFmtId="0" fontId="11" fillId="13" borderId="0" xfId="52" applyFont="1" applyFill="1" applyAlignment="1" applyProtection="1">
      <alignment horizontal="justify" vertical="top" wrapText="1"/>
      <protection hidden="1"/>
    </xf>
    <xf numFmtId="0" fontId="9" fillId="13" borderId="0" xfId="0" applyFont="1" applyFill="1" applyAlignment="1" applyProtection="1">
      <alignment horizontal="left" vertical="top" wrapText="1"/>
      <protection hidden="1"/>
    </xf>
    <xf numFmtId="0" fontId="28" fillId="0" borderId="0" xfId="0" applyFont="1" applyAlignment="1" applyProtection="1">
      <alignment horizontal="justify" vertical="top"/>
      <protection hidden="1"/>
    </xf>
    <xf numFmtId="0" fontId="9" fillId="0" borderId="5" xfId="0" applyFont="1" applyBorder="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172" fontId="9" fillId="0" borderId="0" xfId="0" applyNumberFormat="1" applyFont="1" applyAlignment="1" applyProtection="1">
      <alignment horizontal="left" vertical="top" wrapText="1"/>
      <protection hidden="1"/>
    </xf>
    <xf numFmtId="0" fontId="10" fillId="0" borderId="0" xfId="0" applyFont="1" applyAlignment="1" applyProtection="1">
      <alignment horizontal="left" vertical="center"/>
      <protection hidden="1"/>
    </xf>
    <xf numFmtId="0" fontId="14" fillId="0" borderId="0" xfId="0" applyFont="1" applyAlignment="1">
      <alignment horizontal="center" vertical="top"/>
    </xf>
    <xf numFmtId="0" fontId="9" fillId="2" borderId="0" xfId="0" applyFont="1" applyFill="1" applyAlignment="1" applyProtection="1">
      <alignment horizontal="left" vertical="center" wrapText="1"/>
      <protection locked="0"/>
    </xf>
    <xf numFmtId="0" fontId="9" fillId="0" borderId="0" xfId="46" applyFont="1" applyAlignment="1" applyProtection="1">
      <alignment horizontal="left" vertical="top"/>
      <protection hidden="1"/>
    </xf>
    <xf numFmtId="0" fontId="28" fillId="14" borderId="0" xfId="0" applyFont="1" applyFill="1" applyAlignment="1" applyProtection="1">
      <alignment horizontal="left" vertical="top" wrapText="1"/>
      <protection hidden="1"/>
    </xf>
    <xf numFmtId="0" fontId="86" fillId="0" borderId="4" xfId="0" applyFont="1" applyBorder="1" applyAlignment="1">
      <alignment vertical="top"/>
    </xf>
    <xf numFmtId="0" fontId="86" fillId="0" borderId="26" xfId="0" applyFont="1" applyBorder="1" applyAlignment="1">
      <alignment horizontal="center" vertical="top"/>
    </xf>
    <xf numFmtId="0" fontId="86" fillId="0" borderId="3" xfId="0" applyFont="1" applyBorder="1" applyAlignment="1">
      <alignment horizontal="center" vertical="top"/>
    </xf>
    <xf numFmtId="0" fontId="86" fillId="0" borderId="11" xfId="0" applyFont="1" applyBorder="1" applyAlignment="1">
      <alignment horizontal="center" vertical="top"/>
    </xf>
    <xf numFmtId="0" fontId="87" fillId="13" borderId="6" xfId="0" applyFont="1" applyFill="1" applyBorder="1" applyAlignment="1">
      <alignment horizontal="right" vertical="top"/>
    </xf>
    <xf numFmtId="172" fontId="10" fillId="0" borderId="0" xfId="0" applyNumberFormat="1" applyFont="1" applyAlignment="1" applyProtection="1">
      <alignment horizontal="left" vertical="top" wrapText="1"/>
      <protection hidden="1"/>
    </xf>
    <xf numFmtId="0" fontId="89" fillId="9" borderId="12" xfId="0" applyFont="1" applyFill="1" applyBorder="1" applyAlignment="1">
      <alignment horizontal="justify" vertical="top" wrapText="1"/>
    </xf>
    <xf numFmtId="0" fontId="89" fillId="9" borderId="0" xfId="0" applyFont="1" applyFill="1" applyAlignment="1">
      <alignment horizontal="justify" vertical="top" wrapText="1"/>
    </xf>
    <xf numFmtId="0" fontId="14" fillId="0" borderId="0" xfId="0" applyFont="1" applyAlignment="1" applyProtection="1">
      <alignment horizontal="left" vertical="top" wrapText="1"/>
      <protection locked="0"/>
    </xf>
    <xf numFmtId="0" fontId="87" fillId="0" borderId="0" xfId="0" applyFont="1" applyAlignment="1">
      <alignment horizontal="right" vertical="top"/>
    </xf>
    <xf numFmtId="0" fontId="88" fillId="9" borderId="0" xfId="0" applyFont="1" applyFill="1" applyAlignment="1" applyProtection="1">
      <alignment horizontal="left" vertical="top"/>
      <protection locked="0"/>
    </xf>
    <xf numFmtId="1" fontId="14" fillId="9" borderId="0" xfId="0" applyNumberFormat="1" applyFont="1" applyFill="1" applyAlignment="1" applyProtection="1">
      <alignment horizontal="left" vertical="top" shrinkToFit="1"/>
      <protection locked="0"/>
    </xf>
    <xf numFmtId="175" fontId="14" fillId="9" borderId="0" xfId="0" applyNumberFormat="1" applyFont="1" applyFill="1" applyAlignment="1" applyProtection="1">
      <alignment horizontal="left" vertical="top" wrapText="1"/>
      <protection locked="0"/>
    </xf>
    <xf numFmtId="0" fontId="14" fillId="9" borderId="0" xfId="0" applyFont="1" applyFill="1" applyAlignment="1" applyProtection="1">
      <alignment horizontal="left" vertical="top" shrinkToFit="1"/>
      <protection locked="0"/>
    </xf>
    <xf numFmtId="0" fontId="0" fillId="9" borderId="0" xfId="0" applyFill="1" applyAlignment="1" applyProtection="1">
      <alignment horizontal="left" vertical="top" shrinkToFit="1"/>
      <protection locked="0"/>
    </xf>
    <xf numFmtId="2" fontId="30" fillId="0" borderId="0" xfId="51" applyNumberFormat="1" applyFont="1" applyAlignment="1" applyProtection="1">
      <alignment horizontal="left" vertical="center"/>
      <protection hidden="1"/>
    </xf>
  </cellXfs>
  <cellStyles count="59">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Annexures TW 04 2" xfId="46" xr:uid="{00000000-0005-0000-0000-00002E000000}"/>
    <cellStyle name="Normal_Attach 3(JV)" xfId="47" xr:uid="{00000000-0005-0000-0000-00002F000000}"/>
    <cellStyle name="Normal_Attacments TW 04" xfId="48" xr:uid="{00000000-0005-0000-0000-000030000000}"/>
    <cellStyle name="Normal_Attacments TW 04_11_Attachments and Bid Form Vol.III" xfId="49" xr:uid="{00000000-0005-0000-0000-000031000000}"/>
    <cellStyle name="Normal_Attacments TW 04_SE-Vol-III" xfId="50" xr:uid="{00000000-0005-0000-0000-000032000000}"/>
    <cellStyle name="Normal_Entertainment Form" xfId="51" xr:uid="{00000000-0005-0000-0000-000033000000}"/>
    <cellStyle name="Normal_Price_Schedules for Insulator Package Rev-01" xfId="52" xr:uid="{00000000-0005-0000-0000-000034000000}"/>
    <cellStyle name="Normal_PRICE-SCHE Bihar-Rev-2-corrections" xfId="53" xr:uid="{00000000-0005-0000-0000-000035000000}"/>
    <cellStyle name="Normal_Sheet1" xfId="54" xr:uid="{00000000-0005-0000-0000-000036000000}"/>
    <cellStyle name="Percent 2" xfId="55" xr:uid="{00000000-0005-0000-0000-000037000000}"/>
    <cellStyle name="Popis" xfId="56" xr:uid="{00000000-0005-0000-0000-000038000000}"/>
    <cellStyle name="Sledovaný hypertextový odkaz" xfId="57" xr:uid="{00000000-0005-0000-0000-000039000000}"/>
    <cellStyle name="Standard_BS14" xfId="58" xr:uid="{00000000-0005-0000-0000-00003A000000}"/>
  </cellStyles>
  <dxfs count="187">
    <dxf>
      <font>
        <condense val="0"/>
        <extend val="0"/>
        <u/>
        <color indexed="10"/>
      </font>
    </dxf>
    <dxf>
      <fill>
        <patternFill>
          <bgColor theme="0"/>
        </patternFill>
      </fill>
    </dxf>
    <dxf>
      <fill>
        <patternFill>
          <bgColor theme="0"/>
        </patternFill>
      </fill>
    </dxf>
    <dxf>
      <fill>
        <patternFill>
          <bgColor theme="0"/>
        </patternFill>
      </fill>
    </dxf>
    <dxf>
      <fill>
        <patternFill>
          <bgColor theme="0"/>
        </patternFill>
      </fill>
    </dxf>
    <dxf>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ont>
        <color auto="1"/>
      </font>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ill>
        <patternFill>
          <bgColor rgb="FFCCFFCC"/>
        </patternFill>
      </fill>
    </dxf>
    <dxf>
      <font>
        <color auto="1"/>
      </font>
      <fill>
        <patternFill>
          <bgColor rgb="FFCCFFCC"/>
        </patternFill>
      </fill>
    </dxf>
    <dxf>
      <font>
        <color theme="0"/>
      </font>
      <fill>
        <patternFill>
          <bgColor theme="0"/>
        </patternFill>
      </fill>
    </dxf>
    <dxf>
      <font>
        <color auto="1"/>
      </font>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ill>
        <patternFill>
          <bgColor rgb="FFCCFFCC"/>
        </patternFill>
      </fill>
    </dxf>
    <dxf>
      <font>
        <color auto="1"/>
      </font>
      <fill>
        <patternFill>
          <bgColor rgb="FFCCFFCC"/>
        </patternFill>
      </fill>
    </dxf>
    <dxf>
      <font>
        <color auto="1"/>
      </font>
      <fill>
        <patternFill>
          <bgColor rgb="FFCCFFCC"/>
        </patternFill>
      </fill>
    </dxf>
    <dxf>
      <font>
        <color theme="0"/>
      </font>
      <fill>
        <patternFill patternType="none">
          <bgColor auto="1"/>
        </patternFill>
      </fill>
    </dxf>
    <dxf>
      <font>
        <color theme="0"/>
      </font>
      <fill>
        <patternFill>
          <bgColor theme="0"/>
        </patternFill>
      </fill>
    </dxf>
    <dxf>
      <fill>
        <patternFill>
          <bgColor rgb="FFCCFFCC"/>
        </patternFill>
      </fill>
    </dxf>
    <dxf>
      <font>
        <color auto="1"/>
      </font>
      <fill>
        <patternFill>
          <bgColor rgb="FFCCFFCC"/>
        </patternFill>
      </fill>
    </dxf>
    <dxf>
      <font>
        <color theme="0"/>
      </font>
      <fill>
        <patternFill>
          <bgColor theme="0"/>
        </patternFill>
      </fill>
    </dxf>
    <dxf>
      <fill>
        <patternFill>
          <bgColor rgb="FFCCFFCC"/>
        </patternFill>
      </fill>
    </dxf>
    <dxf>
      <font>
        <color theme="0"/>
      </font>
      <fill>
        <patternFill>
          <bgColor theme="0"/>
        </patternFill>
      </fill>
    </dxf>
    <dxf>
      <font>
        <color auto="1"/>
      </font>
      <fill>
        <patternFill>
          <bgColor rgb="FFCCFFCC"/>
        </patternFill>
      </fill>
    </dxf>
    <dxf>
      <font>
        <color theme="0"/>
      </font>
      <fill>
        <patternFill patternType="none">
          <bgColor auto="1"/>
        </patternFill>
      </fill>
    </dxf>
    <dxf>
      <font>
        <color theme="0"/>
      </font>
      <fill>
        <patternFill>
          <bgColor theme="0"/>
        </patternFill>
      </fill>
    </dxf>
    <dxf>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border>
        <left/>
        <right/>
        <top/>
        <bottom/>
      </border>
    </dxf>
    <dxf>
      <font>
        <color theme="0"/>
      </font>
      <fill>
        <patternFill>
          <bgColor theme="0"/>
        </patternFill>
      </fill>
      <border>
        <left/>
        <right/>
        <top/>
        <bottom/>
      </border>
    </dxf>
    <dxf>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ill>
        <patternFill>
          <bgColor rgb="FFCCFFCC"/>
        </patternFill>
      </fill>
    </dxf>
    <dxf>
      <fill>
        <patternFill>
          <bgColor rgb="FFCCFFCC"/>
        </patternFill>
      </fill>
    </dxf>
    <dxf>
      <font>
        <color theme="0"/>
      </font>
      <fill>
        <patternFill>
          <bgColor theme="0"/>
        </patternFill>
      </fill>
    </dxf>
    <dxf>
      <font>
        <color theme="0"/>
      </font>
      <fill>
        <patternFill>
          <bgColor theme="0"/>
        </patternFill>
      </fill>
    </dxf>
    <dxf>
      <font>
        <color auto="1"/>
      </font>
      <fill>
        <patternFill>
          <bgColor rgb="FFCCFFCC"/>
        </patternFill>
      </fill>
    </dxf>
    <dxf>
      <fill>
        <patternFill>
          <bgColor rgb="FFCCFFCC"/>
        </patternFill>
      </fill>
    </dxf>
    <dxf>
      <font>
        <color theme="0"/>
      </font>
      <fill>
        <patternFill>
          <bgColor theme="0"/>
        </patternFill>
      </fill>
    </dxf>
    <dxf>
      <font>
        <color theme="0"/>
      </font>
      <fill>
        <patternFill>
          <bgColor theme="0"/>
        </patternFill>
      </fill>
    </dxf>
    <dxf>
      <fill>
        <patternFill>
          <bgColor rgb="FFCCFFCC"/>
        </patternFill>
      </fill>
    </dxf>
    <dxf>
      <fill>
        <patternFill>
          <bgColor rgb="FFCCFFCC"/>
        </patternFill>
      </fill>
    </dxf>
    <dxf>
      <font>
        <color theme="0"/>
      </font>
    </dxf>
    <dxf>
      <font>
        <color theme="0"/>
      </font>
    </dxf>
    <dxf>
      <font>
        <color theme="0"/>
      </font>
    </dxf>
    <dxf>
      <font>
        <color theme="0"/>
      </font>
    </dxf>
    <dxf>
      <font>
        <color auto="1"/>
      </font>
    </dxf>
    <dxf>
      <font>
        <color auto="1"/>
      </font>
    </dxf>
    <dxf>
      <font>
        <color theme="0"/>
      </font>
    </dxf>
    <dxf>
      <font>
        <color theme="0"/>
      </font>
    </dxf>
    <dxf>
      <font>
        <color auto="1"/>
      </font>
    </dxf>
    <dxf>
      <font>
        <color theme="0"/>
      </font>
    </dxf>
    <dxf>
      <font>
        <color auto="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auto="1"/>
      </font>
    </dxf>
    <dxf>
      <font>
        <color auto="1"/>
      </font>
    </dxf>
    <dxf>
      <font>
        <color theme="0"/>
      </font>
    </dxf>
    <dxf>
      <font>
        <color theme="0"/>
      </font>
    </dxf>
    <dxf>
      <font>
        <color theme="0"/>
      </font>
    </dxf>
    <dxf>
      <font>
        <color auto="1"/>
      </font>
    </dxf>
    <dxf>
      <font>
        <color auto="1"/>
      </font>
    </dxf>
    <dxf>
      <font>
        <color theme="0"/>
      </font>
    </dxf>
    <dxf>
      <font>
        <color theme="0"/>
      </font>
    </dxf>
    <dxf>
      <font>
        <color theme="0"/>
      </font>
    </dxf>
    <dxf>
      <font>
        <color theme="0"/>
      </font>
    </dxf>
    <dxf>
      <font>
        <color theme="0"/>
      </font>
    </dxf>
    <dxf>
      <font>
        <color theme="0"/>
      </font>
    </dxf>
    <dxf>
      <fill>
        <patternFill patternType="none">
          <bgColor indexed="65"/>
        </patternFill>
      </fill>
    </dxf>
    <dxf>
      <font>
        <strike/>
        <condense val="0"/>
        <extend val="0"/>
      </font>
    </dxf>
    <dxf>
      <font>
        <strike/>
        <condense val="0"/>
        <extend val="0"/>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ndense val="0"/>
        <extend val="0"/>
        <color indexed="9"/>
      </font>
    </dxf>
    <dxf>
      <font>
        <strike/>
      </font>
    </dxf>
    <dxf>
      <font>
        <strike/>
        <condense val="0"/>
        <extend val="0"/>
        <color auto="1"/>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dxf>
    <dxf>
      <font>
        <color indexed="13"/>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9.xml"/><Relationship Id="rId21" Type="http://schemas.openxmlformats.org/officeDocument/2006/relationships/worksheet" Target="worksheets/sheet21.xml"/><Relationship Id="rId34" Type="http://schemas.openxmlformats.org/officeDocument/2006/relationships/externalLink" Target="externalLinks/externalLink4.xml"/><Relationship Id="rId42" Type="http://schemas.openxmlformats.org/officeDocument/2006/relationships/externalLink" Target="externalLinks/externalLink12.xml"/><Relationship Id="rId47" Type="http://schemas.openxmlformats.org/officeDocument/2006/relationships/externalLink" Target="externalLinks/externalLink17.xml"/><Relationship Id="rId50"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externalLink" Target="externalLinks/externalLink7.xml"/><Relationship Id="rId40" Type="http://schemas.openxmlformats.org/officeDocument/2006/relationships/externalLink" Target="externalLinks/externalLink10.xml"/><Relationship Id="rId45" Type="http://schemas.openxmlformats.org/officeDocument/2006/relationships/externalLink" Target="externalLinks/externalLink15.xml"/><Relationship Id="rId53"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4" Type="http://schemas.openxmlformats.org/officeDocument/2006/relationships/externalLink" Target="externalLinks/externalLink1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5.xml"/><Relationship Id="rId43" Type="http://schemas.openxmlformats.org/officeDocument/2006/relationships/externalLink" Target="externalLinks/externalLink13.xml"/><Relationship Id="rId48" Type="http://schemas.openxmlformats.org/officeDocument/2006/relationships/externalLink" Target="externalLinks/externalLink18.xml"/><Relationship Id="rId8" Type="http://schemas.openxmlformats.org/officeDocument/2006/relationships/worksheet" Target="worksheets/sheet8.xml"/><Relationship Id="rId51"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externalLink" Target="externalLinks/externalLink8.xml"/><Relationship Id="rId46" Type="http://schemas.openxmlformats.org/officeDocument/2006/relationships/externalLink" Target="externalLinks/externalLink16.xml"/><Relationship Id="rId20" Type="http://schemas.openxmlformats.org/officeDocument/2006/relationships/worksheet" Target="worksheets/sheet20.xml"/><Relationship Id="rId41" Type="http://schemas.openxmlformats.org/officeDocument/2006/relationships/externalLink" Target="externalLinks/externalLink1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6.xml"/><Relationship Id="rId49" Type="http://schemas.openxmlformats.org/officeDocument/2006/relationships/externalLink" Target="externalLinks/externalLink19.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fmlaLink="$H$20" lockText="1" noThreeD="1"/>
</file>

<file path=xl/ctrlProps/ctrlProp86.xml><?xml version="1.0" encoding="utf-8"?>
<formControlPr xmlns="http://schemas.microsoft.com/office/spreadsheetml/2009/9/main" objectType="CheckBox" fmlaLink="$H$21" lockText="1" noThreeD="1"/>
</file>

<file path=xl/ctrlProps/ctrlProp87.xml><?xml version="1.0" encoding="utf-8"?>
<formControlPr xmlns="http://schemas.microsoft.com/office/spreadsheetml/2009/9/main" objectType="CheckBox" fmlaLink="$H$20" lockText="1" noThreeD="1"/>
</file>

<file path=xl/ctrlProps/ctrlProp88.xml><?xml version="1.0" encoding="utf-8"?>
<formControlPr xmlns="http://schemas.microsoft.com/office/spreadsheetml/2009/9/main" objectType="Radio" firstButton="1" fmlaLink="$H$69" lockText="1" noThreeD="1"/>
</file>

<file path=xl/ctrlProps/ctrlProp89.xml><?xml version="1.0" encoding="utf-8"?>
<formControlPr xmlns="http://schemas.microsoft.com/office/spreadsheetml/2009/9/main" objectType="Radio" checked="Checked" lockText="1" noThreeD="1"/>
</file>

<file path=xl/ctrlProps/ctrlProp90.xml><?xml version="1.0" encoding="utf-8"?>
<formControlPr xmlns="http://schemas.microsoft.com/office/spreadsheetml/2009/9/main" objectType="CheckBox" fmlaLink="$N$37" lockText="1" noThreeD="1"/>
</file>

<file path=xl/ctrlProps/ctrlProp91.xml><?xml version="1.0" encoding="utf-8"?>
<formControlPr xmlns="http://schemas.microsoft.com/office/spreadsheetml/2009/9/main" objectType="CheckBox" fmlaLink="$O$37" lockText="1" noThreeD="1"/>
</file>

<file path=xl/ctrlProps/ctrlProp92.xml><?xml version="1.0" encoding="utf-8"?>
<formControlPr xmlns="http://schemas.microsoft.com/office/spreadsheetml/2009/9/main" objectType="CheckBox" fmlaLink="$O$36" lockText="1" noThreeD="1"/>
</file>

<file path=xl/ctrlProps/ctrlProp93.xml><?xml version="1.0" encoding="utf-8"?>
<formControlPr xmlns="http://schemas.microsoft.com/office/spreadsheetml/2009/9/main" objectType="CheckBox" fmlaLink="$P$36" lockText="1" noThreeD="1"/>
</file>

<file path=xl/ctrlProps/ctrlProp94.xml><?xml version="1.0" encoding="utf-8"?>
<formControlPr xmlns="http://schemas.microsoft.com/office/spreadsheetml/2009/9/main" objectType="CheckBox" fmlaLink="$O$37" lockText="1" noThreeD="1"/>
</file>

<file path=xl/ctrlProps/ctrlProp95.xml><?xml version="1.0" encoding="utf-8"?>
<formControlPr xmlns="http://schemas.microsoft.com/office/spreadsheetml/2009/9/main" objectType="CheckBox" fmlaLink="$P$37"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25</xdr:row>
      <xdr:rowOff>11430</xdr:rowOff>
    </xdr:from>
    <xdr:to>
      <xdr:col>5</xdr:col>
      <xdr:colOff>0</xdr:colOff>
      <xdr:row>26</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27</xdr:row>
      <xdr:rowOff>107674</xdr:rowOff>
    </xdr:from>
    <xdr:to>
      <xdr:col>2</xdr:col>
      <xdr:colOff>2294283</xdr:colOff>
      <xdr:row>30</xdr:row>
      <xdr:rowOff>172506</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27</xdr:row>
      <xdr:rowOff>91108</xdr:rowOff>
    </xdr:from>
    <xdr:to>
      <xdr:col>4</xdr:col>
      <xdr:colOff>753718</xdr:colOff>
      <xdr:row>30</xdr:row>
      <xdr:rowOff>164544</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81455" y="47625"/>
          <a:ext cx="0" cy="1356014"/>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7688407"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48358</xdr:colOff>
          <xdr:row>88</xdr:row>
          <xdr:rowOff>55685</xdr:rowOff>
        </xdr:from>
        <xdr:to>
          <xdr:col>6</xdr:col>
          <xdr:colOff>891430</xdr:colOff>
          <xdr:row>162</xdr:row>
          <xdr:rowOff>301870</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506916" y="32763070"/>
              <a:ext cx="2777379" cy="32763069"/>
              <a:chOff x="410" y="0"/>
              <a:chExt cx="8287871"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47" y="32707385"/>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35" y="3270738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1" y="32707385"/>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2"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4" y="32707385"/>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10"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52754</xdr:colOff>
          <xdr:row>88</xdr:row>
          <xdr:rowOff>55685</xdr:rowOff>
        </xdr:from>
        <xdr:to>
          <xdr:col>9</xdr:col>
          <xdr:colOff>3729</xdr:colOff>
          <xdr:row>162</xdr:row>
          <xdr:rowOff>301870</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544658" y="32763070"/>
              <a:ext cx="2548304" cy="32763069"/>
              <a:chOff x="430" y="0"/>
              <a:chExt cx="11092609"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04" y="3270738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895" y="3270738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900" y="3270738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891" y="3270738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39" y="3270738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30"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61347</xdr:colOff>
          <xdr:row>94</xdr:row>
          <xdr:rowOff>87405</xdr:rowOff>
        </xdr:from>
        <xdr:to>
          <xdr:col>5</xdr:col>
          <xdr:colOff>1680597</xdr:colOff>
          <xdr:row>96</xdr:row>
          <xdr:rowOff>17708</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519905" y="35535059"/>
              <a:ext cx="1619250" cy="699630"/>
              <a:chOff x="5519172" y="35863226"/>
              <a:chExt cx="1619250" cy="694333"/>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226"/>
                <a:ext cx="452418" cy="33411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8899"/>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122694</xdr:colOff>
          <xdr:row>94</xdr:row>
          <xdr:rowOff>70041</xdr:rowOff>
        </xdr:from>
        <xdr:to>
          <xdr:col>7</xdr:col>
          <xdr:colOff>550655</xdr:colOff>
          <xdr:row>96</xdr:row>
          <xdr:rowOff>13743</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515559" y="35517695"/>
              <a:ext cx="1527000" cy="713029"/>
              <a:chOff x="7272281" y="35845897"/>
              <a:chExt cx="1523254" cy="707882"/>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897"/>
                <a:ext cx="425619" cy="3405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281" y="36202651"/>
                <a:ext cx="5352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33" y="36208571"/>
                <a:ext cx="925402" cy="3452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66475</xdr:colOff>
          <xdr:row>94</xdr:row>
          <xdr:rowOff>61381</xdr:rowOff>
        </xdr:from>
        <xdr:to>
          <xdr:col>8</xdr:col>
          <xdr:colOff>1590477</xdr:colOff>
          <xdr:row>96</xdr:row>
          <xdr:rowOff>5083</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444937" y="35509035"/>
              <a:ext cx="1524002" cy="713029"/>
              <a:chOff x="9197286" y="35837251"/>
              <a:chExt cx="1524002" cy="707905"/>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251"/>
                <a:ext cx="425805" cy="34054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199947"/>
                <a:ext cx="925808" cy="3452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132617</xdr:colOff>
          <xdr:row>120</xdr:row>
          <xdr:rowOff>191957</xdr:rowOff>
        </xdr:from>
        <xdr:to>
          <xdr:col>5</xdr:col>
          <xdr:colOff>1751867</xdr:colOff>
          <xdr:row>122</xdr:row>
          <xdr:rowOff>76821</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591175" y="46901092"/>
              <a:ext cx="1619250" cy="566267"/>
              <a:chOff x="5519172" y="35863484"/>
              <a:chExt cx="1619250" cy="694217"/>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484"/>
                <a:ext cx="452418" cy="3340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9040"/>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191965</xdr:colOff>
          <xdr:row>120</xdr:row>
          <xdr:rowOff>243290</xdr:rowOff>
        </xdr:from>
        <xdr:to>
          <xdr:col>7</xdr:col>
          <xdr:colOff>715840</xdr:colOff>
          <xdr:row>122</xdr:row>
          <xdr:rowOff>80504</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584830" y="46952425"/>
              <a:ext cx="1622914" cy="518617"/>
              <a:chOff x="5519193" y="35863591"/>
              <a:chExt cx="1619243" cy="694290"/>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614"/>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591"/>
                <a:ext cx="630643"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193" y="36213201"/>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69" y="36219218"/>
                <a:ext cx="983667"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93786</xdr:colOff>
          <xdr:row>120</xdr:row>
          <xdr:rowOff>257932</xdr:rowOff>
        </xdr:from>
        <xdr:to>
          <xdr:col>8</xdr:col>
          <xdr:colOff>1713036</xdr:colOff>
          <xdr:row>122</xdr:row>
          <xdr:rowOff>76076</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472248" y="46967067"/>
              <a:ext cx="1619250" cy="499547"/>
              <a:chOff x="5519173" y="35863216"/>
              <a:chExt cx="1619255" cy="694728"/>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216"/>
                <a:ext cx="452417"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291"/>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73" y="36213207"/>
                <a:ext cx="56895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56" y="36219280"/>
                <a:ext cx="983672" cy="3386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205887</xdr:colOff>
          <xdr:row>132</xdr:row>
          <xdr:rowOff>156057</xdr:rowOff>
        </xdr:from>
        <xdr:to>
          <xdr:col>5</xdr:col>
          <xdr:colOff>1825137</xdr:colOff>
          <xdr:row>133</xdr:row>
          <xdr:rowOff>409455</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664445" y="51576403"/>
              <a:ext cx="1619250" cy="634398"/>
              <a:chOff x="5519172" y="35863146"/>
              <a:chExt cx="1619250" cy="694669"/>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146"/>
                <a:ext cx="630643"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199"/>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152"/>
                <a:ext cx="983672"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206616</xdr:colOff>
          <xdr:row>132</xdr:row>
          <xdr:rowOff>156057</xdr:rowOff>
        </xdr:from>
        <xdr:to>
          <xdr:col>7</xdr:col>
          <xdr:colOff>811087</xdr:colOff>
          <xdr:row>133</xdr:row>
          <xdr:rowOff>409455</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599481" y="51576403"/>
              <a:ext cx="1703510" cy="634398"/>
              <a:chOff x="5519168" y="35863146"/>
              <a:chExt cx="1619275" cy="694669"/>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146"/>
                <a:ext cx="630643"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68" y="36213199"/>
                <a:ext cx="568939"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70" y="36219152"/>
                <a:ext cx="983673"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211016</xdr:colOff>
          <xdr:row>132</xdr:row>
          <xdr:rowOff>156057</xdr:rowOff>
        </xdr:from>
        <xdr:to>
          <xdr:col>9</xdr:col>
          <xdr:colOff>1466</xdr:colOff>
          <xdr:row>133</xdr:row>
          <xdr:rowOff>409455</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589478" y="51576403"/>
              <a:ext cx="1503484" cy="634398"/>
              <a:chOff x="5519169" y="35863146"/>
              <a:chExt cx="1619258" cy="694669"/>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5" y="35863146"/>
                <a:ext cx="630643"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69" y="36213199"/>
                <a:ext cx="568948"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6" y="36219152"/>
                <a:ext cx="983671"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205887</xdr:colOff>
          <xdr:row>177</xdr:row>
          <xdr:rowOff>185350</xdr:rowOff>
        </xdr:from>
        <xdr:to>
          <xdr:col>5</xdr:col>
          <xdr:colOff>1825137</xdr:colOff>
          <xdr:row>178</xdr:row>
          <xdr:rowOff>437286</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664445" y="72018504"/>
              <a:ext cx="1619250" cy="669570"/>
              <a:chOff x="5519172" y="35863638"/>
              <a:chExt cx="1619250" cy="694177"/>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638"/>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639"/>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2"/>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9155"/>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206619</xdr:colOff>
          <xdr:row>177</xdr:row>
          <xdr:rowOff>185350</xdr:rowOff>
        </xdr:from>
        <xdr:to>
          <xdr:col>7</xdr:col>
          <xdr:colOff>789108</xdr:colOff>
          <xdr:row>178</xdr:row>
          <xdr:rowOff>437286</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599484" y="72018504"/>
              <a:ext cx="1681528" cy="669570"/>
              <a:chOff x="5519182" y="35863638"/>
              <a:chExt cx="1619242" cy="694177"/>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638"/>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639"/>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82" y="36213202"/>
                <a:ext cx="568949"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50" y="36219155"/>
                <a:ext cx="983674"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211016</xdr:colOff>
          <xdr:row>177</xdr:row>
          <xdr:rowOff>185350</xdr:rowOff>
        </xdr:from>
        <xdr:to>
          <xdr:col>9</xdr:col>
          <xdr:colOff>1466</xdr:colOff>
          <xdr:row>178</xdr:row>
          <xdr:rowOff>437286</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589478" y="72018504"/>
              <a:ext cx="1503484" cy="669570"/>
              <a:chOff x="5519169" y="35863638"/>
              <a:chExt cx="1619258" cy="694177"/>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638"/>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5" y="35863639"/>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69" y="36213202"/>
                <a:ext cx="56894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6" y="36219155"/>
                <a:ext cx="983671"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139944</xdr:colOff>
          <xdr:row>166</xdr:row>
          <xdr:rowOff>202953</xdr:rowOff>
        </xdr:from>
        <xdr:to>
          <xdr:col>5</xdr:col>
          <xdr:colOff>1759194</xdr:colOff>
          <xdr:row>167</xdr:row>
          <xdr:rowOff>146429</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598502" y="67383511"/>
              <a:ext cx="1619250" cy="573591"/>
              <a:chOff x="5519172" y="35863272"/>
              <a:chExt cx="1619250" cy="694592"/>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95"/>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272"/>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205"/>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204"/>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199292</xdr:colOff>
          <xdr:row>166</xdr:row>
          <xdr:rowOff>239586</xdr:rowOff>
        </xdr:from>
        <xdr:to>
          <xdr:col>7</xdr:col>
          <xdr:colOff>723167</xdr:colOff>
          <xdr:row>167</xdr:row>
          <xdr:rowOff>183062</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592157" y="67420144"/>
              <a:ext cx="1622914" cy="573591"/>
              <a:chOff x="5519193" y="35863272"/>
              <a:chExt cx="1619243" cy="694592"/>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95"/>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272"/>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193" y="36213205"/>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69" y="36219204"/>
                <a:ext cx="983667"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166</xdr:row>
          <xdr:rowOff>246913</xdr:rowOff>
        </xdr:from>
        <xdr:to>
          <xdr:col>8</xdr:col>
          <xdr:colOff>1676400</xdr:colOff>
          <xdr:row>167</xdr:row>
          <xdr:rowOff>190389</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435612" y="67427471"/>
              <a:ext cx="1619250" cy="573591"/>
              <a:chOff x="5519172" y="35863272"/>
              <a:chExt cx="1619268" cy="694592"/>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95"/>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272"/>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172" y="36213205"/>
                <a:ext cx="568956"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757" y="36219204"/>
                <a:ext cx="983683"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0</xdr:colOff>
      <xdr:row>0</xdr:row>
      <xdr:rowOff>200025</xdr:rowOff>
    </xdr:from>
    <xdr:to>
      <xdr:col>8</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3573125" y="200025"/>
          <a:ext cx="0" cy="876300"/>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80</xdr:row>
          <xdr:rowOff>0</xdr:rowOff>
        </xdr:from>
        <xdr:to>
          <xdr:col>6</xdr:col>
          <xdr:colOff>890983</xdr:colOff>
          <xdr:row>164</xdr:row>
          <xdr:rowOff>152400</xdr:rowOff>
        </xdr:to>
        <xdr:grpSp>
          <xdr:nvGrpSpPr>
            <xdr:cNvPr id="11" name="Group 225">
              <a:extLst>
                <a:ext uri="{FF2B5EF4-FFF2-40B4-BE49-F238E27FC236}">
                  <a16:creationId xmlns:a16="http://schemas.microsoft.com/office/drawing/2014/main" id="{00000000-0008-0000-0600-00000B000000}"/>
                </a:ext>
              </a:extLst>
            </xdr:cNvPr>
            <xdr:cNvGrpSpPr>
              <a:grpSpLocks/>
            </xdr:cNvGrpSpPr>
          </xdr:nvGrpSpPr>
          <xdr:grpSpPr bwMode="auto">
            <a:xfrm>
              <a:off x="5505450" y="29365575"/>
              <a:ext cx="3548458" cy="17764125"/>
              <a:chOff x="428" y="0"/>
              <a:chExt cx="9057906" cy="29022675"/>
            </a:xfrm>
          </xdr:grpSpPr>
          <xdr:sp macro="" textlink="">
            <xdr:nvSpPr>
              <xdr:cNvPr id="141319" name="Check Box 7" hidden="1">
                <a:extLst>
                  <a:ext uri="{63B3BB69-23CF-44E3-9099-C40C66FF867C}">
                    <a14:compatExt spid="_x0000_s141319"/>
                  </a:ext>
                  <a:ext uri="{FF2B5EF4-FFF2-40B4-BE49-F238E27FC236}">
                    <a16:creationId xmlns:a16="http://schemas.microsoft.com/office/drawing/2014/main" id="{00000000-0008-0000-0600-000007280200}"/>
                  </a:ext>
                </a:extLst>
              </xdr:cNvPr>
              <xdr:cNvSpPr/>
            </xdr:nvSpPr>
            <xdr:spPr bwMode="auto">
              <a:xfrm>
                <a:off x="9058204" y="29022675"/>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20" name="Check Box 8" hidden="1">
                <a:extLst>
                  <a:ext uri="{63B3BB69-23CF-44E3-9099-C40C66FF867C}">
                    <a14:compatExt spid="_x0000_s141320"/>
                  </a:ext>
                  <a:ext uri="{FF2B5EF4-FFF2-40B4-BE49-F238E27FC236}">
                    <a16:creationId xmlns:a16="http://schemas.microsoft.com/office/drawing/2014/main" id="{00000000-0008-0000-0600-000008280200}"/>
                  </a:ext>
                </a:extLst>
              </xdr:cNvPr>
              <xdr:cNvSpPr/>
            </xdr:nvSpPr>
            <xdr:spPr bwMode="auto">
              <a:xfrm>
                <a:off x="9058188" y="29022675"/>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21" name="Check Box 9" hidden="1">
                <a:extLst>
                  <a:ext uri="{63B3BB69-23CF-44E3-9099-C40C66FF867C}">
                    <a14:compatExt spid="_x0000_s141321"/>
                  </a:ext>
                  <a:ext uri="{FF2B5EF4-FFF2-40B4-BE49-F238E27FC236}">
                    <a16:creationId xmlns:a16="http://schemas.microsoft.com/office/drawing/2014/main" id="{00000000-0008-0000-0600-000009280200}"/>
                  </a:ext>
                </a:extLst>
              </xdr:cNvPr>
              <xdr:cNvSpPr/>
            </xdr:nvSpPr>
            <xdr:spPr bwMode="auto">
              <a:xfrm>
                <a:off x="9058196" y="29022675"/>
                <a:ext cx="7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22" name="Check Box 10" hidden="1">
                <a:extLst>
                  <a:ext uri="{63B3BB69-23CF-44E3-9099-C40C66FF867C}">
                    <a14:compatExt spid="_x0000_s141322"/>
                  </a:ext>
                  <a:ext uri="{FF2B5EF4-FFF2-40B4-BE49-F238E27FC236}">
                    <a16:creationId xmlns:a16="http://schemas.microsoft.com/office/drawing/2014/main" id="{00000000-0008-0000-0600-00000A280200}"/>
                  </a:ext>
                </a:extLst>
              </xdr:cNvPr>
              <xdr:cNvSpPr/>
            </xdr:nvSpPr>
            <xdr:spPr bwMode="auto">
              <a:xfrm>
                <a:off x="9058186" y="29022675"/>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23" name="Check Box 11" hidden="1">
                <a:extLst>
                  <a:ext uri="{63B3BB69-23CF-44E3-9099-C40C66FF867C}">
                    <a14:compatExt spid="_x0000_s141323"/>
                  </a:ext>
                  <a:ext uri="{FF2B5EF4-FFF2-40B4-BE49-F238E27FC236}">
                    <a16:creationId xmlns:a16="http://schemas.microsoft.com/office/drawing/2014/main" id="{00000000-0008-0000-0600-00000B280200}"/>
                  </a:ext>
                </a:extLst>
              </xdr:cNvPr>
              <xdr:cNvSpPr/>
            </xdr:nvSpPr>
            <xdr:spPr bwMode="auto">
              <a:xfrm>
                <a:off x="9058140" y="29022675"/>
                <a:ext cx="1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24" name="Check Box 12" hidden="1">
                <a:extLst>
                  <a:ext uri="{63B3BB69-23CF-44E3-9099-C40C66FF867C}">
                    <a14:compatExt spid="_x0000_s141324"/>
                  </a:ext>
                  <a:ext uri="{FF2B5EF4-FFF2-40B4-BE49-F238E27FC236}">
                    <a16:creationId xmlns:a16="http://schemas.microsoft.com/office/drawing/2014/main" id="{00000000-0008-0000-0600-00000C280200}"/>
                  </a:ext>
                </a:extLst>
              </xdr:cNvPr>
              <xdr:cNvSpPr/>
            </xdr:nvSpPr>
            <xdr:spPr bwMode="auto">
              <a:xfrm>
                <a:off x="428"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80</xdr:row>
          <xdr:rowOff>0</xdr:rowOff>
        </xdr:from>
        <xdr:to>
          <xdr:col>7</xdr:col>
          <xdr:colOff>2704730</xdr:colOff>
          <xdr:row>164</xdr:row>
          <xdr:rowOff>152400</xdr:rowOff>
        </xdr:to>
        <xdr:grpSp>
          <xdr:nvGrpSpPr>
            <xdr:cNvPr id="18" name="Group 232">
              <a:extLst>
                <a:ext uri="{FF2B5EF4-FFF2-40B4-BE49-F238E27FC236}">
                  <a16:creationId xmlns:a16="http://schemas.microsoft.com/office/drawing/2014/main" id="{00000000-0008-0000-0600-000012000000}"/>
                </a:ext>
              </a:extLst>
            </xdr:cNvPr>
            <xdr:cNvGrpSpPr>
              <a:grpSpLocks/>
            </xdr:cNvGrpSpPr>
          </xdr:nvGrpSpPr>
          <xdr:grpSpPr bwMode="auto">
            <a:xfrm>
              <a:off x="10915650" y="29365575"/>
              <a:ext cx="2657105" cy="17764125"/>
              <a:chOff x="421" y="0"/>
              <a:chExt cx="13572780" cy="29022675"/>
            </a:xfrm>
          </xdr:grpSpPr>
          <xdr:sp macro="" textlink="">
            <xdr:nvSpPr>
              <xdr:cNvPr id="141325" name="Check Box 13" hidden="1">
                <a:extLst>
                  <a:ext uri="{63B3BB69-23CF-44E3-9099-C40C66FF867C}">
                    <a14:compatExt spid="_x0000_s141325"/>
                  </a:ext>
                  <a:ext uri="{FF2B5EF4-FFF2-40B4-BE49-F238E27FC236}">
                    <a16:creationId xmlns:a16="http://schemas.microsoft.com/office/drawing/2014/main" id="{00000000-0008-0000-0600-00000D280200}"/>
                  </a:ext>
                </a:extLst>
              </xdr:cNvPr>
              <xdr:cNvSpPr/>
            </xdr:nvSpPr>
            <xdr:spPr bwMode="auto">
              <a:xfrm>
                <a:off x="13573068" y="29022675"/>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26" name="Check Box 14" hidden="1">
                <a:extLst>
                  <a:ext uri="{63B3BB69-23CF-44E3-9099-C40C66FF867C}">
                    <a14:compatExt spid="_x0000_s141326"/>
                  </a:ext>
                  <a:ext uri="{FF2B5EF4-FFF2-40B4-BE49-F238E27FC236}">
                    <a16:creationId xmlns:a16="http://schemas.microsoft.com/office/drawing/2014/main" id="{00000000-0008-0000-0600-00000E280200}"/>
                  </a:ext>
                </a:extLst>
              </xdr:cNvPr>
              <xdr:cNvSpPr/>
            </xdr:nvSpPr>
            <xdr:spPr bwMode="auto">
              <a:xfrm>
                <a:off x="13573058" y="29022675"/>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27" name="Check Box 15" hidden="1">
                <a:extLst>
                  <a:ext uri="{63B3BB69-23CF-44E3-9099-C40C66FF867C}">
                    <a14:compatExt spid="_x0000_s141327"/>
                  </a:ext>
                  <a:ext uri="{FF2B5EF4-FFF2-40B4-BE49-F238E27FC236}">
                    <a16:creationId xmlns:a16="http://schemas.microsoft.com/office/drawing/2014/main" id="{00000000-0008-0000-0600-00000F280200}"/>
                  </a:ext>
                </a:extLst>
              </xdr:cNvPr>
              <xdr:cNvSpPr/>
            </xdr:nvSpPr>
            <xdr:spPr bwMode="auto">
              <a:xfrm>
                <a:off x="13573063" y="29022675"/>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28" name="Check Box 16" hidden="1">
                <a:extLst>
                  <a:ext uri="{63B3BB69-23CF-44E3-9099-C40C66FF867C}">
                    <a14:compatExt spid="_x0000_s141328"/>
                  </a:ext>
                  <a:ext uri="{FF2B5EF4-FFF2-40B4-BE49-F238E27FC236}">
                    <a16:creationId xmlns:a16="http://schemas.microsoft.com/office/drawing/2014/main" id="{00000000-0008-0000-0600-000010280200}"/>
                  </a:ext>
                </a:extLst>
              </xdr:cNvPr>
              <xdr:cNvSpPr/>
            </xdr:nvSpPr>
            <xdr:spPr bwMode="auto">
              <a:xfrm>
                <a:off x="13573058" y="29022675"/>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29" name="Check Box 17" hidden="1">
                <a:extLst>
                  <a:ext uri="{63B3BB69-23CF-44E3-9099-C40C66FF867C}">
                    <a14:compatExt spid="_x0000_s141329"/>
                  </a:ext>
                  <a:ext uri="{FF2B5EF4-FFF2-40B4-BE49-F238E27FC236}">
                    <a16:creationId xmlns:a16="http://schemas.microsoft.com/office/drawing/2014/main" id="{00000000-0008-0000-0600-000011280200}"/>
                  </a:ext>
                </a:extLst>
              </xdr:cNvPr>
              <xdr:cNvSpPr/>
            </xdr:nvSpPr>
            <xdr:spPr bwMode="auto">
              <a:xfrm>
                <a:off x="13573012" y="29022675"/>
                <a:ext cx="1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30" name="Check Box 18" hidden="1">
                <a:extLst>
                  <a:ext uri="{63B3BB69-23CF-44E3-9099-C40C66FF867C}">
                    <a14:compatExt spid="_x0000_s141330"/>
                  </a:ext>
                  <a:ext uri="{FF2B5EF4-FFF2-40B4-BE49-F238E27FC236}">
                    <a16:creationId xmlns:a16="http://schemas.microsoft.com/office/drawing/2014/main" id="{00000000-0008-0000-0600-000012280200}"/>
                  </a:ext>
                </a:extLst>
              </xdr:cNvPr>
              <xdr:cNvSpPr/>
            </xdr:nvSpPr>
            <xdr:spPr bwMode="auto">
              <a:xfrm>
                <a:off x="421" y="0"/>
                <a:ext cx="15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201275" y="0"/>
          <a:ext cx="1104900" cy="781050"/>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82434" y="57150"/>
          <a:ext cx="1111526" cy="675033"/>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41924" y="47625"/>
          <a:ext cx="1108213" cy="731768"/>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77225" y="47625"/>
          <a:ext cx="1101436" cy="753341"/>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87334" y="47625"/>
          <a:ext cx="1108213" cy="947530"/>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646843" y="47625"/>
          <a:ext cx="1101437" cy="812223"/>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829550" y="47625"/>
          <a:ext cx="1104900" cy="666750"/>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9248775" y="9525"/>
          <a:ext cx="3150290" cy="773182"/>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753475" y="57150"/>
          <a:ext cx="1104900" cy="904875"/>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100-00000F3E0100}"/>
            </a:ext>
          </a:extLst>
        </xdr:cNvPr>
        <xdr:cNvGrpSpPr>
          <a:grpSpLocks/>
        </xdr:cNvGrpSpPr>
      </xdr:nvGrpSpPr>
      <xdr:grpSpPr bwMode="auto">
        <a:xfrm>
          <a:off x="9658350" y="66675"/>
          <a:ext cx="5448300" cy="904875"/>
          <a:chOff x="919" y="4"/>
          <a:chExt cx="116" cy="73"/>
        </a:xfrm>
      </xdr:grpSpPr>
      <xdr:sp macro="" textlink="">
        <xdr:nvSpPr>
          <xdr:cNvPr id="81424" name="AutoShape 2">
            <a:extLst>
              <a:ext uri="{FF2B5EF4-FFF2-40B4-BE49-F238E27FC236}">
                <a16:creationId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200-000075410100}"/>
            </a:ext>
          </a:extLst>
        </xdr:cNvPr>
        <xdr:cNvGrpSpPr>
          <a:grpSpLocks/>
        </xdr:cNvGrpSpPr>
      </xdr:nvGrpSpPr>
      <xdr:grpSpPr bwMode="auto">
        <a:xfrm>
          <a:off x="8020050" y="47625"/>
          <a:ext cx="1104900" cy="676275"/>
          <a:chOff x="738" y="5"/>
          <a:chExt cx="116" cy="73"/>
        </a:xfrm>
      </xdr:grpSpPr>
      <xdr:sp macro="" textlink="">
        <xdr:nvSpPr>
          <xdr:cNvPr id="82294" name="AutoShape 2">
            <a:extLst>
              <a:ext uri="{FF2B5EF4-FFF2-40B4-BE49-F238E27FC236}">
                <a16:creationId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300-000075450100}"/>
            </a:ext>
          </a:extLst>
        </xdr:cNvPr>
        <xdr:cNvGrpSpPr>
          <a:grpSpLocks/>
        </xdr:cNvGrpSpPr>
      </xdr:nvGrpSpPr>
      <xdr:grpSpPr bwMode="auto">
        <a:xfrm>
          <a:off x="7886700" y="47625"/>
          <a:ext cx="1104900" cy="676275"/>
          <a:chOff x="738" y="5"/>
          <a:chExt cx="116" cy="73"/>
        </a:xfrm>
      </xdr:grpSpPr>
      <xdr:sp macro="" textlink="">
        <xdr:nvSpPr>
          <xdr:cNvPr id="83318" name="AutoShape 2">
            <a:extLst>
              <a:ext uri="{FF2B5EF4-FFF2-40B4-BE49-F238E27FC236}">
                <a16:creationId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400-000075490100}"/>
            </a:ext>
          </a:extLst>
        </xdr:cNvPr>
        <xdr:cNvGrpSpPr>
          <a:grpSpLocks/>
        </xdr:cNvGrpSpPr>
      </xdr:nvGrpSpPr>
      <xdr:grpSpPr bwMode="auto">
        <a:xfrm>
          <a:off x="7698317" y="449792"/>
          <a:ext cx="1113366" cy="697441"/>
          <a:chOff x="738" y="5"/>
          <a:chExt cx="116" cy="73"/>
        </a:xfrm>
      </xdr:grpSpPr>
      <xdr:sp macro="" textlink="">
        <xdr:nvSpPr>
          <xdr:cNvPr id="84342" name="AutoShape 2">
            <a:extLst>
              <a:ext uri="{FF2B5EF4-FFF2-40B4-BE49-F238E27FC236}">
                <a16:creationId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7924800" y="57150"/>
          <a:ext cx="1200150" cy="1066800"/>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71</xdr:row>
          <xdr:rowOff>19050</xdr:rowOff>
        </xdr:from>
        <xdr:to>
          <xdr:col>1</xdr:col>
          <xdr:colOff>2124075</xdr:colOff>
          <xdr:row>71</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71</xdr:row>
          <xdr:rowOff>19050</xdr:rowOff>
        </xdr:from>
        <xdr:to>
          <xdr:col>3</xdr:col>
          <xdr:colOff>923925</xdr:colOff>
          <xdr:row>71</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7123834" y="444211"/>
          <a:ext cx="1097973" cy="811357"/>
          <a:chOff x="738" y="5"/>
          <a:chExt cx="116" cy="73"/>
        </a:xfrm>
      </xdr:grpSpPr>
      <xdr:sp macro="" textlink="">
        <xdr:nvSpPr>
          <xdr:cNvPr id="3" name="AutoShape 2">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8324850"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800-000075590100}"/>
            </a:ext>
          </a:extLst>
        </xdr:cNvPr>
        <xdr:cNvGrpSpPr>
          <a:grpSpLocks/>
        </xdr:cNvGrpSpPr>
      </xdr:nvGrpSpPr>
      <xdr:grpSpPr bwMode="auto">
        <a:xfrm>
          <a:off x="7003073" y="47625"/>
          <a:ext cx="1101969" cy="671879"/>
          <a:chOff x="738" y="5"/>
          <a:chExt cx="116" cy="73"/>
        </a:xfrm>
      </xdr:grpSpPr>
      <xdr:sp macro="" textlink="">
        <xdr:nvSpPr>
          <xdr:cNvPr id="88438" name="AutoShape 2">
            <a:extLst>
              <a:ext uri="{FF2B5EF4-FFF2-40B4-BE49-F238E27FC236}">
                <a16:creationId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900-000002000000}"/>
            </a:ext>
          </a:extLst>
        </xdr:cNvPr>
        <xdr:cNvGrpSpPr>
          <a:grpSpLocks/>
        </xdr:cNvGrpSpPr>
      </xdr:nvGrpSpPr>
      <xdr:grpSpPr bwMode="auto">
        <a:xfrm>
          <a:off x="7210425" y="209550"/>
          <a:ext cx="0" cy="695325"/>
          <a:chOff x="738" y="5"/>
          <a:chExt cx="116" cy="73"/>
        </a:xfrm>
      </xdr:grpSpPr>
      <xdr:sp macro="" textlink="">
        <xdr:nvSpPr>
          <xdr:cNvPr id="3" name="AutoShape 2">
            <a:extLst>
              <a:ext uri="{FF2B5EF4-FFF2-40B4-BE49-F238E27FC236}">
                <a16:creationId xmlns:a16="http://schemas.microsoft.com/office/drawing/2014/main" id="{00000000-0008-0000-19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8639175" y="57150"/>
          <a:ext cx="1104900" cy="685800"/>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0</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B00-000066670100}"/>
            </a:ext>
          </a:extLst>
        </xdr:cNvPr>
        <xdr:cNvGrpSpPr>
          <a:grpSpLocks/>
        </xdr:cNvGrpSpPr>
      </xdr:nvGrpSpPr>
      <xdr:grpSpPr bwMode="auto">
        <a:xfrm>
          <a:off x="9982200" y="57150"/>
          <a:ext cx="1114425" cy="942975"/>
          <a:chOff x="711" y="6"/>
          <a:chExt cx="125" cy="73"/>
        </a:xfrm>
      </xdr:grpSpPr>
      <xdr:sp macro="" textlink="">
        <xdr:nvSpPr>
          <xdr:cNvPr id="92011" name="AutoShape 8">
            <a:extLst>
              <a:ext uri="{FF2B5EF4-FFF2-40B4-BE49-F238E27FC236}">
                <a16:creationId xmlns:a16="http://schemas.microsoft.com/office/drawing/2014/main" id="{00000000-0008-0000-1B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B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5</xdr:col>
      <xdr:colOff>889523</xdr:colOff>
      <xdr:row>20</xdr:row>
      <xdr:rowOff>790763</xdr:rowOff>
    </xdr:from>
    <xdr:to>
      <xdr:col>6</xdr:col>
      <xdr:colOff>28729</xdr:colOff>
      <xdr:row>20</xdr:row>
      <xdr:rowOff>990788</xdr:rowOff>
    </xdr:to>
    <xdr:sp macro="" textlink="">
      <xdr:nvSpPr>
        <xdr:cNvPr id="5" name="TextBox 4">
          <a:extLst>
            <a:ext uri="{FF2B5EF4-FFF2-40B4-BE49-F238E27FC236}">
              <a16:creationId xmlns:a16="http://schemas.microsoft.com/office/drawing/2014/main" id="{00000000-0008-0000-1B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1566311</xdr:colOff>
      <xdr:row>20</xdr:row>
      <xdr:rowOff>782480</xdr:rowOff>
    </xdr:from>
    <xdr:to>
      <xdr:col>6</xdr:col>
      <xdr:colOff>698868</xdr:colOff>
      <xdr:row>20</xdr:row>
      <xdr:rowOff>1070184</xdr:rowOff>
    </xdr:to>
    <xdr:sp macro="" textlink="">
      <xdr:nvSpPr>
        <xdr:cNvPr id="6" name="TextBox 5">
          <a:extLst>
            <a:ext uri="{FF2B5EF4-FFF2-40B4-BE49-F238E27FC236}">
              <a16:creationId xmlns:a16="http://schemas.microsoft.com/office/drawing/2014/main" id="{00000000-0008-0000-1B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4</xdr:col>
      <xdr:colOff>1167058</xdr:colOff>
      <xdr:row>20</xdr:row>
      <xdr:rowOff>765336</xdr:rowOff>
    </xdr:from>
    <xdr:to>
      <xdr:col>5</xdr:col>
      <xdr:colOff>260789</xdr:colOff>
      <xdr:row>20</xdr:row>
      <xdr:rowOff>982647</xdr:rowOff>
    </xdr:to>
    <xdr:sp macro="" textlink="">
      <xdr:nvSpPr>
        <xdr:cNvPr id="7" name="TextBox 6">
          <a:extLst>
            <a:ext uri="{FF2B5EF4-FFF2-40B4-BE49-F238E27FC236}">
              <a16:creationId xmlns:a16="http://schemas.microsoft.com/office/drawing/2014/main" id="{00000000-0008-0000-1B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183688</xdr:colOff>
      <xdr:row>20</xdr:row>
      <xdr:rowOff>757052</xdr:rowOff>
    </xdr:from>
    <xdr:to>
      <xdr:col>5</xdr:col>
      <xdr:colOff>926937</xdr:colOff>
      <xdr:row>20</xdr:row>
      <xdr:rowOff>964770</xdr:rowOff>
    </xdr:to>
    <xdr:sp macro="" textlink="">
      <xdr:nvSpPr>
        <xdr:cNvPr id="8" name="TextBox 7">
          <a:extLst>
            <a:ext uri="{FF2B5EF4-FFF2-40B4-BE49-F238E27FC236}">
              <a16:creationId xmlns:a16="http://schemas.microsoft.com/office/drawing/2014/main" id="{00000000-0008-0000-1B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mc:AlternateContent xmlns:mc="http://schemas.openxmlformats.org/markup-compatibility/2006">
    <mc:Choice xmlns:a14="http://schemas.microsoft.com/office/drawing/2010/main" Requires="a14">
      <xdr:twoCellAnchor editAs="oneCell">
        <xdr:from>
          <xdr:col>13</xdr:col>
          <xdr:colOff>0</xdr:colOff>
          <xdr:row>20</xdr:row>
          <xdr:rowOff>142875</xdr:rowOff>
        </xdr:from>
        <xdr:to>
          <xdr:col>13</xdr:col>
          <xdr:colOff>304800</xdr:colOff>
          <xdr:row>20</xdr:row>
          <xdr:rowOff>361950</xdr:rowOff>
        </xdr:to>
        <xdr:sp macro="" textlink="">
          <xdr:nvSpPr>
            <xdr:cNvPr id="161797" name="Check Box 5" hidden="1">
              <a:extLst>
                <a:ext uri="{63B3BB69-23CF-44E3-9099-C40C66FF867C}">
                  <a14:compatExt spid="_x0000_s161797"/>
                </a:ext>
                <a:ext uri="{FF2B5EF4-FFF2-40B4-BE49-F238E27FC236}">
                  <a16:creationId xmlns:a16="http://schemas.microsoft.com/office/drawing/2014/main" id="{00000000-0008-0000-1B00-0000057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20</xdr:row>
          <xdr:rowOff>133350</xdr:rowOff>
        </xdr:from>
        <xdr:to>
          <xdr:col>13</xdr:col>
          <xdr:colOff>304800</xdr:colOff>
          <xdr:row>20</xdr:row>
          <xdr:rowOff>352425</xdr:rowOff>
        </xdr:to>
        <xdr:sp macro="" textlink="">
          <xdr:nvSpPr>
            <xdr:cNvPr id="161798" name="Check Box 6" hidden="1">
              <a:extLst>
                <a:ext uri="{63B3BB69-23CF-44E3-9099-C40C66FF867C}">
                  <a14:compatExt spid="_x0000_s161798"/>
                </a:ext>
                <a:ext uri="{FF2B5EF4-FFF2-40B4-BE49-F238E27FC236}">
                  <a16:creationId xmlns:a16="http://schemas.microsoft.com/office/drawing/2014/main" id="{00000000-0008-0000-1B00-0000067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35</xdr:row>
          <xdr:rowOff>142875</xdr:rowOff>
        </xdr:from>
        <xdr:to>
          <xdr:col>10</xdr:col>
          <xdr:colOff>304800</xdr:colOff>
          <xdr:row>36</xdr:row>
          <xdr:rowOff>219075</xdr:rowOff>
        </xdr:to>
        <xdr:sp macro="" textlink="">
          <xdr:nvSpPr>
            <xdr:cNvPr id="161799" name="Check Box 7" hidden="1">
              <a:extLst>
                <a:ext uri="{63B3BB69-23CF-44E3-9099-C40C66FF867C}">
                  <a14:compatExt spid="_x0000_s161799"/>
                </a:ext>
                <a:ext uri="{FF2B5EF4-FFF2-40B4-BE49-F238E27FC236}">
                  <a16:creationId xmlns:a16="http://schemas.microsoft.com/office/drawing/2014/main" id="{00000000-0008-0000-1B00-0000077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35</xdr:row>
          <xdr:rowOff>133350</xdr:rowOff>
        </xdr:from>
        <xdr:to>
          <xdr:col>10</xdr:col>
          <xdr:colOff>304800</xdr:colOff>
          <xdr:row>36</xdr:row>
          <xdr:rowOff>219075</xdr:rowOff>
        </xdr:to>
        <xdr:sp macro="" textlink="">
          <xdr:nvSpPr>
            <xdr:cNvPr id="161800" name="Check Box 8" hidden="1">
              <a:extLst>
                <a:ext uri="{63B3BB69-23CF-44E3-9099-C40C66FF867C}">
                  <a14:compatExt spid="_x0000_s161800"/>
                </a:ext>
                <a:ext uri="{FF2B5EF4-FFF2-40B4-BE49-F238E27FC236}">
                  <a16:creationId xmlns:a16="http://schemas.microsoft.com/office/drawing/2014/main" id="{00000000-0008-0000-1B00-0000087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21</xdr:row>
          <xdr:rowOff>142875</xdr:rowOff>
        </xdr:from>
        <xdr:to>
          <xdr:col>10</xdr:col>
          <xdr:colOff>304800</xdr:colOff>
          <xdr:row>22</xdr:row>
          <xdr:rowOff>123825</xdr:rowOff>
        </xdr:to>
        <xdr:sp macro="" textlink="">
          <xdr:nvSpPr>
            <xdr:cNvPr id="161802" name="Check Box 10" hidden="1">
              <a:extLst>
                <a:ext uri="{63B3BB69-23CF-44E3-9099-C40C66FF867C}">
                  <a14:compatExt spid="_x0000_s161802"/>
                </a:ext>
                <a:ext uri="{FF2B5EF4-FFF2-40B4-BE49-F238E27FC236}">
                  <a16:creationId xmlns:a16="http://schemas.microsoft.com/office/drawing/2014/main" id="{00000000-0008-0000-1B00-00000A7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21</xdr:row>
          <xdr:rowOff>133350</xdr:rowOff>
        </xdr:from>
        <xdr:to>
          <xdr:col>10</xdr:col>
          <xdr:colOff>304800</xdr:colOff>
          <xdr:row>22</xdr:row>
          <xdr:rowOff>114300</xdr:rowOff>
        </xdr:to>
        <xdr:sp macro="" textlink="">
          <xdr:nvSpPr>
            <xdr:cNvPr id="161803" name="Check Box 11" hidden="1">
              <a:extLst>
                <a:ext uri="{63B3BB69-23CF-44E3-9099-C40C66FF867C}">
                  <a14:compatExt spid="_x0000_s161803"/>
                </a:ext>
                <a:ext uri="{FF2B5EF4-FFF2-40B4-BE49-F238E27FC236}">
                  <a16:creationId xmlns:a16="http://schemas.microsoft.com/office/drawing/2014/main" id="{00000000-0008-0000-1B00-00000B7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ann\Srikakulam-Part%20C\Substation-2\resources\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Bidding%20Documents\Volume-III\fb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sheetData>
      <sheetData sheetId="2">
        <row r="7">
          <cell r="A7" t="str">
            <v>Bidder’s Name and Address (Lead Partner of) :</v>
          </cell>
          <cell r="E7" t="str">
            <v>To:</v>
          </cell>
        </row>
        <row r="9">
          <cell r="E9" t="str">
            <v>Power Grid Corporation of India Ltd.,</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7">
          <cell r="F7" t="str">
            <v>Power Grid Corporation of India Ltd.,</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sheetData sheetId="3" refreshError="1">
        <row r="2">
          <cell r="Z2">
            <v>0</v>
          </cell>
        </row>
        <row r="7">
          <cell r="E7" t="str">
            <v>To:</v>
          </cell>
        </row>
        <row r="8">
          <cell r="A8"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row r="7">
          <cell r="D7">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0.bin"/><Relationship Id="rId18" Type="http://schemas.openxmlformats.org/officeDocument/2006/relationships/printerSettings" Target="../printerSettings/printerSettings55.bin"/><Relationship Id="rId26" Type="http://schemas.openxmlformats.org/officeDocument/2006/relationships/printerSettings" Target="../printerSettings/printerSettings63.bin"/><Relationship Id="rId21" Type="http://schemas.openxmlformats.org/officeDocument/2006/relationships/printerSettings" Target="../printerSettings/printerSettings58.bin"/><Relationship Id="rId34" Type="http://schemas.openxmlformats.org/officeDocument/2006/relationships/printerSettings" Target="../printerSettings/printerSettings71.bin"/><Relationship Id="rId7" Type="http://schemas.openxmlformats.org/officeDocument/2006/relationships/printerSettings" Target="../printerSettings/printerSettings44.bin"/><Relationship Id="rId12" Type="http://schemas.openxmlformats.org/officeDocument/2006/relationships/printerSettings" Target="../printerSettings/printerSettings49.bin"/><Relationship Id="rId17" Type="http://schemas.openxmlformats.org/officeDocument/2006/relationships/printerSettings" Target="../printerSettings/printerSettings54.bin"/><Relationship Id="rId25" Type="http://schemas.openxmlformats.org/officeDocument/2006/relationships/printerSettings" Target="../printerSettings/printerSettings62.bin"/><Relationship Id="rId33" Type="http://schemas.openxmlformats.org/officeDocument/2006/relationships/printerSettings" Target="../printerSettings/printerSettings70.bin"/><Relationship Id="rId38" Type="http://schemas.openxmlformats.org/officeDocument/2006/relationships/drawing" Target="../drawings/drawing1.xml"/><Relationship Id="rId2" Type="http://schemas.openxmlformats.org/officeDocument/2006/relationships/printerSettings" Target="../printerSettings/printerSettings39.bin"/><Relationship Id="rId16" Type="http://schemas.openxmlformats.org/officeDocument/2006/relationships/printerSettings" Target="../printerSettings/printerSettings53.bin"/><Relationship Id="rId20" Type="http://schemas.openxmlformats.org/officeDocument/2006/relationships/printerSettings" Target="../printerSettings/printerSettings57.bin"/><Relationship Id="rId29" Type="http://schemas.openxmlformats.org/officeDocument/2006/relationships/printerSettings" Target="../printerSettings/printerSettings66.bin"/><Relationship Id="rId1" Type="http://schemas.openxmlformats.org/officeDocument/2006/relationships/printerSettings" Target="../printerSettings/printerSettings38.bin"/><Relationship Id="rId6" Type="http://schemas.openxmlformats.org/officeDocument/2006/relationships/printerSettings" Target="../printerSettings/printerSettings43.bin"/><Relationship Id="rId11" Type="http://schemas.openxmlformats.org/officeDocument/2006/relationships/printerSettings" Target="../printerSettings/printerSettings48.bin"/><Relationship Id="rId24" Type="http://schemas.openxmlformats.org/officeDocument/2006/relationships/printerSettings" Target="../printerSettings/printerSettings61.bin"/><Relationship Id="rId32" Type="http://schemas.openxmlformats.org/officeDocument/2006/relationships/printerSettings" Target="../printerSettings/printerSettings69.bin"/><Relationship Id="rId37" Type="http://schemas.openxmlformats.org/officeDocument/2006/relationships/printerSettings" Target="../printerSettings/printerSettings74.bin"/><Relationship Id="rId5" Type="http://schemas.openxmlformats.org/officeDocument/2006/relationships/printerSettings" Target="../printerSettings/printerSettings42.bin"/><Relationship Id="rId15" Type="http://schemas.openxmlformats.org/officeDocument/2006/relationships/printerSettings" Target="../printerSettings/printerSettings52.bin"/><Relationship Id="rId23" Type="http://schemas.openxmlformats.org/officeDocument/2006/relationships/printerSettings" Target="../printerSettings/printerSettings60.bin"/><Relationship Id="rId28" Type="http://schemas.openxmlformats.org/officeDocument/2006/relationships/printerSettings" Target="../printerSettings/printerSettings65.bin"/><Relationship Id="rId36" Type="http://schemas.openxmlformats.org/officeDocument/2006/relationships/printerSettings" Target="../printerSettings/printerSettings73.bin"/><Relationship Id="rId10" Type="http://schemas.openxmlformats.org/officeDocument/2006/relationships/printerSettings" Target="../printerSettings/printerSettings47.bin"/><Relationship Id="rId19" Type="http://schemas.openxmlformats.org/officeDocument/2006/relationships/printerSettings" Target="../printerSettings/printerSettings56.bin"/><Relationship Id="rId31" Type="http://schemas.openxmlformats.org/officeDocument/2006/relationships/printerSettings" Target="../printerSettings/printerSettings68.bin"/><Relationship Id="rId4" Type="http://schemas.openxmlformats.org/officeDocument/2006/relationships/printerSettings" Target="../printerSettings/printerSettings41.bin"/><Relationship Id="rId9" Type="http://schemas.openxmlformats.org/officeDocument/2006/relationships/printerSettings" Target="../printerSettings/printerSettings46.bin"/><Relationship Id="rId14" Type="http://schemas.openxmlformats.org/officeDocument/2006/relationships/printerSettings" Target="../printerSettings/printerSettings51.bin"/><Relationship Id="rId22" Type="http://schemas.openxmlformats.org/officeDocument/2006/relationships/printerSettings" Target="../printerSettings/printerSettings59.bin"/><Relationship Id="rId27" Type="http://schemas.openxmlformats.org/officeDocument/2006/relationships/printerSettings" Target="../printerSettings/printerSettings64.bin"/><Relationship Id="rId30" Type="http://schemas.openxmlformats.org/officeDocument/2006/relationships/printerSettings" Target="../printerSettings/printerSettings67.bin"/><Relationship Id="rId35" Type="http://schemas.openxmlformats.org/officeDocument/2006/relationships/printerSettings" Target="../printerSettings/printerSettings72.bin"/><Relationship Id="rId8" Type="http://schemas.openxmlformats.org/officeDocument/2006/relationships/printerSettings" Target="../printerSettings/printerSettings45.bin"/><Relationship Id="rId3" Type="http://schemas.openxmlformats.org/officeDocument/2006/relationships/printerSettings" Target="../printerSettings/printerSettings4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82.bin"/><Relationship Id="rId13" Type="http://schemas.openxmlformats.org/officeDocument/2006/relationships/printerSettings" Target="../printerSettings/printerSettings87.bin"/><Relationship Id="rId3" Type="http://schemas.openxmlformats.org/officeDocument/2006/relationships/printerSettings" Target="../printerSettings/printerSettings77.bin"/><Relationship Id="rId7" Type="http://schemas.openxmlformats.org/officeDocument/2006/relationships/printerSettings" Target="../printerSettings/printerSettings81.bin"/><Relationship Id="rId12" Type="http://schemas.openxmlformats.org/officeDocument/2006/relationships/printerSettings" Target="../printerSettings/printerSettings86.bin"/><Relationship Id="rId17" Type="http://schemas.openxmlformats.org/officeDocument/2006/relationships/drawing" Target="../drawings/drawing2.xml"/><Relationship Id="rId2" Type="http://schemas.openxmlformats.org/officeDocument/2006/relationships/printerSettings" Target="../printerSettings/printerSettings76.bin"/><Relationship Id="rId16" Type="http://schemas.openxmlformats.org/officeDocument/2006/relationships/printerSettings" Target="../printerSettings/printerSettings90.bin"/><Relationship Id="rId1" Type="http://schemas.openxmlformats.org/officeDocument/2006/relationships/printerSettings" Target="../printerSettings/printerSettings75.bin"/><Relationship Id="rId6" Type="http://schemas.openxmlformats.org/officeDocument/2006/relationships/printerSettings" Target="../printerSettings/printerSettings80.bin"/><Relationship Id="rId11" Type="http://schemas.openxmlformats.org/officeDocument/2006/relationships/printerSettings" Target="../printerSettings/printerSettings85.bin"/><Relationship Id="rId5" Type="http://schemas.openxmlformats.org/officeDocument/2006/relationships/printerSettings" Target="../printerSettings/printerSettings79.bin"/><Relationship Id="rId15" Type="http://schemas.openxmlformats.org/officeDocument/2006/relationships/printerSettings" Target="../printerSettings/printerSettings89.bin"/><Relationship Id="rId10" Type="http://schemas.openxmlformats.org/officeDocument/2006/relationships/printerSettings" Target="../printerSettings/printerSettings84.bin"/><Relationship Id="rId4" Type="http://schemas.openxmlformats.org/officeDocument/2006/relationships/printerSettings" Target="../printerSettings/printerSettings78.bin"/><Relationship Id="rId9" Type="http://schemas.openxmlformats.org/officeDocument/2006/relationships/printerSettings" Target="../printerSettings/printerSettings83.bin"/><Relationship Id="rId14" Type="http://schemas.openxmlformats.org/officeDocument/2006/relationships/printerSettings" Target="../printerSettings/printerSettings88.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03.bin"/><Relationship Id="rId18" Type="http://schemas.openxmlformats.org/officeDocument/2006/relationships/printerSettings" Target="../printerSettings/printerSettings108.bin"/><Relationship Id="rId26" Type="http://schemas.openxmlformats.org/officeDocument/2006/relationships/printerSettings" Target="../printerSettings/printerSettings116.bin"/><Relationship Id="rId21" Type="http://schemas.openxmlformats.org/officeDocument/2006/relationships/printerSettings" Target="../printerSettings/printerSettings111.bin"/><Relationship Id="rId34" Type="http://schemas.openxmlformats.org/officeDocument/2006/relationships/printerSettings" Target="../printerSettings/printerSettings124.bin"/><Relationship Id="rId7" Type="http://schemas.openxmlformats.org/officeDocument/2006/relationships/printerSettings" Target="../printerSettings/printerSettings97.bin"/><Relationship Id="rId12" Type="http://schemas.openxmlformats.org/officeDocument/2006/relationships/printerSettings" Target="../printerSettings/printerSettings102.bin"/><Relationship Id="rId17" Type="http://schemas.openxmlformats.org/officeDocument/2006/relationships/printerSettings" Target="../printerSettings/printerSettings107.bin"/><Relationship Id="rId25" Type="http://schemas.openxmlformats.org/officeDocument/2006/relationships/printerSettings" Target="../printerSettings/printerSettings115.bin"/><Relationship Id="rId33" Type="http://schemas.openxmlformats.org/officeDocument/2006/relationships/printerSettings" Target="../printerSettings/printerSettings123.bin"/><Relationship Id="rId38" Type="http://schemas.openxmlformats.org/officeDocument/2006/relationships/drawing" Target="../drawings/drawing3.xml"/><Relationship Id="rId2" Type="http://schemas.openxmlformats.org/officeDocument/2006/relationships/printerSettings" Target="../printerSettings/printerSettings92.bin"/><Relationship Id="rId16" Type="http://schemas.openxmlformats.org/officeDocument/2006/relationships/printerSettings" Target="../printerSettings/printerSettings106.bin"/><Relationship Id="rId20" Type="http://schemas.openxmlformats.org/officeDocument/2006/relationships/printerSettings" Target="../printerSettings/printerSettings110.bin"/><Relationship Id="rId29" Type="http://schemas.openxmlformats.org/officeDocument/2006/relationships/printerSettings" Target="../printerSettings/printerSettings119.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11" Type="http://schemas.openxmlformats.org/officeDocument/2006/relationships/printerSettings" Target="../printerSettings/printerSettings101.bin"/><Relationship Id="rId24" Type="http://schemas.openxmlformats.org/officeDocument/2006/relationships/printerSettings" Target="../printerSettings/printerSettings114.bin"/><Relationship Id="rId32" Type="http://schemas.openxmlformats.org/officeDocument/2006/relationships/printerSettings" Target="../printerSettings/printerSettings122.bin"/><Relationship Id="rId37" Type="http://schemas.openxmlformats.org/officeDocument/2006/relationships/printerSettings" Target="../printerSettings/printerSettings127.bin"/><Relationship Id="rId5" Type="http://schemas.openxmlformats.org/officeDocument/2006/relationships/printerSettings" Target="../printerSettings/printerSettings95.bin"/><Relationship Id="rId15" Type="http://schemas.openxmlformats.org/officeDocument/2006/relationships/printerSettings" Target="../printerSettings/printerSettings105.bin"/><Relationship Id="rId23" Type="http://schemas.openxmlformats.org/officeDocument/2006/relationships/printerSettings" Target="../printerSettings/printerSettings113.bin"/><Relationship Id="rId28" Type="http://schemas.openxmlformats.org/officeDocument/2006/relationships/printerSettings" Target="../printerSettings/printerSettings118.bin"/><Relationship Id="rId36" Type="http://schemas.openxmlformats.org/officeDocument/2006/relationships/printerSettings" Target="../printerSettings/printerSettings126.bin"/><Relationship Id="rId10" Type="http://schemas.openxmlformats.org/officeDocument/2006/relationships/printerSettings" Target="../printerSettings/printerSettings100.bin"/><Relationship Id="rId19" Type="http://schemas.openxmlformats.org/officeDocument/2006/relationships/printerSettings" Target="../printerSettings/printerSettings109.bin"/><Relationship Id="rId31" Type="http://schemas.openxmlformats.org/officeDocument/2006/relationships/printerSettings" Target="../printerSettings/printerSettings121.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 Id="rId14" Type="http://schemas.openxmlformats.org/officeDocument/2006/relationships/printerSettings" Target="../printerSettings/printerSettings104.bin"/><Relationship Id="rId22" Type="http://schemas.openxmlformats.org/officeDocument/2006/relationships/printerSettings" Target="../printerSettings/printerSettings112.bin"/><Relationship Id="rId27" Type="http://schemas.openxmlformats.org/officeDocument/2006/relationships/printerSettings" Target="../printerSettings/printerSettings117.bin"/><Relationship Id="rId30" Type="http://schemas.openxmlformats.org/officeDocument/2006/relationships/printerSettings" Target="../printerSettings/printerSettings120.bin"/><Relationship Id="rId35" Type="http://schemas.openxmlformats.org/officeDocument/2006/relationships/printerSettings" Target="../printerSettings/printerSettings125.bin"/><Relationship Id="rId8" Type="http://schemas.openxmlformats.org/officeDocument/2006/relationships/printerSettings" Target="../printerSettings/printerSettings98.bin"/><Relationship Id="rId3" Type="http://schemas.openxmlformats.org/officeDocument/2006/relationships/printerSettings" Target="../printerSettings/printerSettings93.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9.xml"/><Relationship Id="rId21" Type="http://schemas.openxmlformats.org/officeDocument/2006/relationships/ctrlProp" Target="../ctrlProps/ctrlProp4.xml"/><Relationship Id="rId42" Type="http://schemas.openxmlformats.org/officeDocument/2006/relationships/ctrlProp" Target="../ctrlProps/ctrlProp25.xml"/><Relationship Id="rId47" Type="http://schemas.openxmlformats.org/officeDocument/2006/relationships/ctrlProp" Target="../ctrlProps/ctrlProp30.xml"/><Relationship Id="rId63" Type="http://schemas.openxmlformats.org/officeDocument/2006/relationships/ctrlProp" Target="../ctrlProps/ctrlProp46.xml"/><Relationship Id="rId68" Type="http://schemas.openxmlformats.org/officeDocument/2006/relationships/ctrlProp" Target="../ctrlProps/ctrlProp51.xml"/><Relationship Id="rId84" Type="http://schemas.openxmlformats.org/officeDocument/2006/relationships/ctrlProp" Target="../ctrlProps/ctrlProp67.xml"/><Relationship Id="rId89" Type="http://schemas.openxmlformats.org/officeDocument/2006/relationships/ctrlProp" Target="../ctrlProps/ctrlProp72.xml"/><Relationship Id="rId16" Type="http://schemas.openxmlformats.org/officeDocument/2006/relationships/drawing" Target="../drawings/drawing4.xml"/><Relationship Id="rId11" Type="http://schemas.openxmlformats.org/officeDocument/2006/relationships/printerSettings" Target="../printerSettings/printerSettings138.bin"/><Relationship Id="rId32" Type="http://schemas.openxmlformats.org/officeDocument/2006/relationships/ctrlProp" Target="../ctrlProps/ctrlProp15.xml"/><Relationship Id="rId37" Type="http://schemas.openxmlformats.org/officeDocument/2006/relationships/ctrlProp" Target="../ctrlProps/ctrlProp20.xml"/><Relationship Id="rId53" Type="http://schemas.openxmlformats.org/officeDocument/2006/relationships/ctrlProp" Target="../ctrlProps/ctrlProp36.xml"/><Relationship Id="rId58" Type="http://schemas.openxmlformats.org/officeDocument/2006/relationships/ctrlProp" Target="../ctrlProps/ctrlProp41.xml"/><Relationship Id="rId74" Type="http://schemas.openxmlformats.org/officeDocument/2006/relationships/ctrlProp" Target="../ctrlProps/ctrlProp57.xml"/><Relationship Id="rId79" Type="http://schemas.openxmlformats.org/officeDocument/2006/relationships/ctrlProp" Target="../ctrlProps/ctrlProp62.xml"/><Relationship Id="rId5" Type="http://schemas.openxmlformats.org/officeDocument/2006/relationships/printerSettings" Target="../printerSettings/printerSettings132.bin"/><Relationship Id="rId14" Type="http://schemas.openxmlformats.org/officeDocument/2006/relationships/printerSettings" Target="../printerSettings/printerSettings141.bin"/><Relationship Id="rId22" Type="http://schemas.openxmlformats.org/officeDocument/2006/relationships/ctrlProp" Target="../ctrlProps/ctrlProp5.xml"/><Relationship Id="rId27" Type="http://schemas.openxmlformats.org/officeDocument/2006/relationships/ctrlProp" Target="../ctrlProps/ctrlProp10.xml"/><Relationship Id="rId30" Type="http://schemas.openxmlformats.org/officeDocument/2006/relationships/ctrlProp" Target="../ctrlProps/ctrlProp13.xml"/><Relationship Id="rId35" Type="http://schemas.openxmlformats.org/officeDocument/2006/relationships/ctrlProp" Target="../ctrlProps/ctrlProp18.xml"/><Relationship Id="rId43" Type="http://schemas.openxmlformats.org/officeDocument/2006/relationships/ctrlProp" Target="../ctrlProps/ctrlProp26.xml"/><Relationship Id="rId48" Type="http://schemas.openxmlformats.org/officeDocument/2006/relationships/ctrlProp" Target="../ctrlProps/ctrlProp31.xml"/><Relationship Id="rId56" Type="http://schemas.openxmlformats.org/officeDocument/2006/relationships/ctrlProp" Target="../ctrlProps/ctrlProp39.xml"/><Relationship Id="rId64" Type="http://schemas.openxmlformats.org/officeDocument/2006/relationships/ctrlProp" Target="../ctrlProps/ctrlProp47.xml"/><Relationship Id="rId69" Type="http://schemas.openxmlformats.org/officeDocument/2006/relationships/ctrlProp" Target="../ctrlProps/ctrlProp52.xml"/><Relationship Id="rId77" Type="http://schemas.openxmlformats.org/officeDocument/2006/relationships/ctrlProp" Target="../ctrlProps/ctrlProp60.xml"/><Relationship Id="rId8" Type="http://schemas.openxmlformats.org/officeDocument/2006/relationships/printerSettings" Target="../printerSettings/printerSettings135.bin"/><Relationship Id="rId51" Type="http://schemas.openxmlformats.org/officeDocument/2006/relationships/ctrlProp" Target="../ctrlProps/ctrlProp34.xml"/><Relationship Id="rId72" Type="http://schemas.openxmlformats.org/officeDocument/2006/relationships/ctrlProp" Target="../ctrlProps/ctrlProp55.xml"/><Relationship Id="rId80" Type="http://schemas.openxmlformats.org/officeDocument/2006/relationships/ctrlProp" Target="../ctrlProps/ctrlProp63.xml"/><Relationship Id="rId85" Type="http://schemas.openxmlformats.org/officeDocument/2006/relationships/ctrlProp" Target="../ctrlProps/ctrlProp68.xml"/><Relationship Id="rId3" Type="http://schemas.openxmlformats.org/officeDocument/2006/relationships/printerSettings" Target="../printerSettings/printerSettings130.bin"/><Relationship Id="rId12" Type="http://schemas.openxmlformats.org/officeDocument/2006/relationships/printerSettings" Target="../printerSettings/printerSettings139.bin"/><Relationship Id="rId17" Type="http://schemas.openxmlformats.org/officeDocument/2006/relationships/vmlDrawing" Target="../drawings/vmlDrawing1.vml"/><Relationship Id="rId25" Type="http://schemas.openxmlformats.org/officeDocument/2006/relationships/ctrlProp" Target="../ctrlProps/ctrlProp8.xml"/><Relationship Id="rId33" Type="http://schemas.openxmlformats.org/officeDocument/2006/relationships/ctrlProp" Target="../ctrlProps/ctrlProp16.xml"/><Relationship Id="rId38" Type="http://schemas.openxmlformats.org/officeDocument/2006/relationships/ctrlProp" Target="../ctrlProps/ctrlProp21.xml"/><Relationship Id="rId46" Type="http://schemas.openxmlformats.org/officeDocument/2006/relationships/ctrlProp" Target="../ctrlProps/ctrlProp29.xml"/><Relationship Id="rId59" Type="http://schemas.openxmlformats.org/officeDocument/2006/relationships/ctrlProp" Target="../ctrlProps/ctrlProp42.xml"/><Relationship Id="rId67" Type="http://schemas.openxmlformats.org/officeDocument/2006/relationships/ctrlProp" Target="../ctrlProps/ctrlProp50.xml"/><Relationship Id="rId20" Type="http://schemas.openxmlformats.org/officeDocument/2006/relationships/ctrlProp" Target="../ctrlProps/ctrlProp3.xml"/><Relationship Id="rId41" Type="http://schemas.openxmlformats.org/officeDocument/2006/relationships/ctrlProp" Target="../ctrlProps/ctrlProp24.xml"/><Relationship Id="rId54" Type="http://schemas.openxmlformats.org/officeDocument/2006/relationships/ctrlProp" Target="../ctrlProps/ctrlProp37.xml"/><Relationship Id="rId62" Type="http://schemas.openxmlformats.org/officeDocument/2006/relationships/ctrlProp" Target="../ctrlProps/ctrlProp45.xml"/><Relationship Id="rId70" Type="http://schemas.openxmlformats.org/officeDocument/2006/relationships/ctrlProp" Target="../ctrlProps/ctrlProp53.xml"/><Relationship Id="rId75" Type="http://schemas.openxmlformats.org/officeDocument/2006/relationships/ctrlProp" Target="../ctrlProps/ctrlProp58.xml"/><Relationship Id="rId83" Type="http://schemas.openxmlformats.org/officeDocument/2006/relationships/ctrlProp" Target="../ctrlProps/ctrlProp66.xml"/><Relationship Id="rId88" Type="http://schemas.openxmlformats.org/officeDocument/2006/relationships/ctrlProp" Target="../ctrlProps/ctrlProp71.xml"/><Relationship Id="rId1" Type="http://schemas.openxmlformats.org/officeDocument/2006/relationships/printerSettings" Target="../printerSettings/printerSettings128.bin"/><Relationship Id="rId6" Type="http://schemas.openxmlformats.org/officeDocument/2006/relationships/printerSettings" Target="../printerSettings/printerSettings133.bin"/><Relationship Id="rId15" Type="http://schemas.openxmlformats.org/officeDocument/2006/relationships/printerSettings" Target="../printerSettings/printerSettings142.bin"/><Relationship Id="rId23" Type="http://schemas.openxmlformats.org/officeDocument/2006/relationships/ctrlProp" Target="../ctrlProps/ctrlProp6.xml"/><Relationship Id="rId28" Type="http://schemas.openxmlformats.org/officeDocument/2006/relationships/ctrlProp" Target="../ctrlProps/ctrlProp11.xml"/><Relationship Id="rId36" Type="http://schemas.openxmlformats.org/officeDocument/2006/relationships/ctrlProp" Target="../ctrlProps/ctrlProp19.xml"/><Relationship Id="rId49" Type="http://schemas.openxmlformats.org/officeDocument/2006/relationships/ctrlProp" Target="../ctrlProps/ctrlProp32.xml"/><Relationship Id="rId57" Type="http://schemas.openxmlformats.org/officeDocument/2006/relationships/ctrlProp" Target="../ctrlProps/ctrlProp40.xml"/><Relationship Id="rId10" Type="http://schemas.openxmlformats.org/officeDocument/2006/relationships/printerSettings" Target="../printerSettings/printerSettings137.bin"/><Relationship Id="rId31" Type="http://schemas.openxmlformats.org/officeDocument/2006/relationships/ctrlProp" Target="../ctrlProps/ctrlProp14.xml"/><Relationship Id="rId44" Type="http://schemas.openxmlformats.org/officeDocument/2006/relationships/ctrlProp" Target="../ctrlProps/ctrlProp27.xml"/><Relationship Id="rId52" Type="http://schemas.openxmlformats.org/officeDocument/2006/relationships/ctrlProp" Target="../ctrlProps/ctrlProp35.xml"/><Relationship Id="rId60" Type="http://schemas.openxmlformats.org/officeDocument/2006/relationships/ctrlProp" Target="../ctrlProps/ctrlProp43.xml"/><Relationship Id="rId65" Type="http://schemas.openxmlformats.org/officeDocument/2006/relationships/ctrlProp" Target="../ctrlProps/ctrlProp48.xml"/><Relationship Id="rId73" Type="http://schemas.openxmlformats.org/officeDocument/2006/relationships/ctrlProp" Target="../ctrlProps/ctrlProp56.xml"/><Relationship Id="rId78" Type="http://schemas.openxmlformats.org/officeDocument/2006/relationships/ctrlProp" Target="../ctrlProps/ctrlProp61.xml"/><Relationship Id="rId81" Type="http://schemas.openxmlformats.org/officeDocument/2006/relationships/ctrlProp" Target="../ctrlProps/ctrlProp64.xml"/><Relationship Id="rId86" Type="http://schemas.openxmlformats.org/officeDocument/2006/relationships/ctrlProp" Target="../ctrlProps/ctrlProp69.xml"/><Relationship Id="rId4" Type="http://schemas.openxmlformats.org/officeDocument/2006/relationships/printerSettings" Target="../printerSettings/printerSettings131.bin"/><Relationship Id="rId9" Type="http://schemas.openxmlformats.org/officeDocument/2006/relationships/printerSettings" Target="../printerSettings/printerSettings136.bin"/><Relationship Id="rId13" Type="http://schemas.openxmlformats.org/officeDocument/2006/relationships/printerSettings" Target="../printerSettings/printerSettings140.bin"/><Relationship Id="rId18" Type="http://schemas.openxmlformats.org/officeDocument/2006/relationships/ctrlProp" Target="../ctrlProps/ctrlProp1.xml"/><Relationship Id="rId39" Type="http://schemas.openxmlformats.org/officeDocument/2006/relationships/ctrlProp" Target="../ctrlProps/ctrlProp22.xml"/><Relationship Id="rId34" Type="http://schemas.openxmlformats.org/officeDocument/2006/relationships/ctrlProp" Target="../ctrlProps/ctrlProp17.xml"/><Relationship Id="rId50" Type="http://schemas.openxmlformats.org/officeDocument/2006/relationships/ctrlProp" Target="../ctrlProps/ctrlProp33.xml"/><Relationship Id="rId55" Type="http://schemas.openxmlformats.org/officeDocument/2006/relationships/ctrlProp" Target="../ctrlProps/ctrlProp38.xml"/><Relationship Id="rId76" Type="http://schemas.openxmlformats.org/officeDocument/2006/relationships/ctrlProp" Target="../ctrlProps/ctrlProp59.xml"/><Relationship Id="rId7" Type="http://schemas.openxmlformats.org/officeDocument/2006/relationships/printerSettings" Target="../printerSettings/printerSettings134.bin"/><Relationship Id="rId71" Type="http://schemas.openxmlformats.org/officeDocument/2006/relationships/ctrlProp" Target="../ctrlProps/ctrlProp54.xml"/><Relationship Id="rId2" Type="http://schemas.openxmlformats.org/officeDocument/2006/relationships/printerSettings" Target="../printerSettings/printerSettings129.bin"/><Relationship Id="rId29" Type="http://schemas.openxmlformats.org/officeDocument/2006/relationships/ctrlProp" Target="../ctrlProps/ctrlProp12.xml"/><Relationship Id="rId24" Type="http://schemas.openxmlformats.org/officeDocument/2006/relationships/ctrlProp" Target="../ctrlProps/ctrlProp7.xml"/><Relationship Id="rId40" Type="http://schemas.openxmlformats.org/officeDocument/2006/relationships/ctrlProp" Target="../ctrlProps/ctrlProp23.xml"/><Relationship Id="rId45" Type="http://schemas.openxmlformats.org/officeDocument/2006/relationships/ctrlProp" Target="../ctrlProps/ctrlProp28.xml"/><Relationship Id="rId66" Type="http://schemas.openxmlformats.org/officeDocument/2006/relationships/ctrlProp" Target="../ctrlProps/ctrlProp49.xml"/><Relationship Id="rId87" Type="http://schemas.openxmlformats.org/officeDocument/2006/relationships/ctrlProp" Target="../ctrlProps/ctrlProp70.xml"/><Relationship Id="rId61" Type="http://schemas.openxmlformats.org/officeDocument/2006/relationships/ctrlProp" Target="../ctrlProps/ctrlProp44.xml"/><Relationship Id="rId82" Type="http://schemas.openxmlformats.org/officeDocument/2006/relationships/ctrlProp" Target="../ctrlProps/ctrlProp65.xml"/><Relationship Id="rId19" Type="http://schemas.openxmlformats.org/officeDocument/2006/relationships/ctrlProp" Target="../ctrlProps/ctrlProp2.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55.bin"/><Relationship Id="rId18" Type="http://schemas.openxmlformats.org/officeDocument/2006/relationships/printerSettings" Target="../printerSettings/printerSettings160.bin"/><Relationship Id="rId26" Type="http://schemas.openxmlformats.org/officeDocument/2006/relationships/printerSettings" Target="../printerSettings/printerSettings168.bin"/><Relationship Id="rId21" Type="http://schemas.openxmlformats.org/officeDocument/2006/relationships/printerSettings" Target="../printerSettings/printerSettings163.bin"/><Relationship Id="rId34" Type="http://schemas.openxmlformats.org/officeDocument/2006/relationships/printerSettings" Target="../printerSettings/printerSettings176.bin"/><Relationship Id="rId7" Type="http://schemas.openxmlformats.org/officeDocument/2006/relationships/printerSettings" Target="../printerSettings/printerSettings149.bin"/><Relationship Id="rId12" Type="http://schemas.openxmlformats.org/officeDocument/2006/relationships/printerSettings" Target="../printerSettings/printerSettings154.bin"/><Relationship Id="rId17" Type="http://schemas.openxmlformats.org/officeDocument/2006/relationships/printerSettings" Target="../printerSettings/printerSettings159.bin"/><Relationship Id="rId25" Type="http://schemas.openxmlformats.org/officeDocument/2006/relationships/printerSettings" Target="../printerSettings/printerSettings167.bin"/><Relationship Id="rId33" Type="http://schemas.openxmlformats.org/officeDocument/2006/relationships/printerSettings" Target="../printerSettings/printerSettings175.bin"/><Relationship Id="rId38" Type="http://schemas.openxmlformats.org/officeDocument/2006/relationships/drawing" Target="../drawings/drawing5.xml"/><Relationship Id="rId2" Type="http://schemas.openxmlformats.org/officeDocument/2006/relationships/printerSettings" Target="../printerSettings/printerSettings144.bin"/><Relationship Id="rId16" Type="http://schemas.openxmlformats.org/officeDocument/2006/relationships/printerSettings" Target="../printerSettings/printerSettings158.bin"/><Relationship Id="rId20" Type="http://schemas.openxmlformats.org/officeDocument/2006/relationships/printerSettings" Target="../printerSettings/printerSettings162.bin"/><Relationship Id="rId29" Type="http://schemas.openxmlformats.org/officeDocument/2006/relationships/printerSettings" Target="../printerSettings/printerSettings171.bin"/><Relationship Id="rId1" Type="http://schemas.openxmlformats.org/officeDocument/2006/relationships/printerSettings" Target="../printerSettings/printerSettings143.bin"/><Relationship Id="rId6" Type="http://schemas.openxmlformats.org/officeDocument/2006/relationships/printerSettings" Target="../printerSettings/printerSettings148.bin"/><Relationship Id="rId11" Type="http://schemas.openxmlformats.org/officeDocument/2006/relationships/printerSettings" Target="../printerSettings/printerSettings153.bin"/><Relationship Id="rId24" Type="http://schemas.openxmlformats.org/officeDocument/2006/relationships/printerSettings" Target="../printerSettings/printerSettings166.bin"/><Relationship Id="rId32" Type="http://schemas.openxmlformats.org/officeDocument/2006/relationships/printerSettings" Target="../printerSettings/printerSettings174.bin"/><Relationship Id="rId37" Type="http://schemas.openxmlformats.org/officeDocument/2006/relationships/printerSettings" Target="../printerSettings/printerSettings179.bin"/><Relationship Id="rId5" Type="http://schemas.openxmlformats.org/officeDocument/2006/relationships/printerSettings" Target="../printerSettings/printerSettings147.bin"/><Relationship Id="rId15" Type="http://schemas.openxmlformats.org/officeDocument/2006/relationships/printerSettings" Target="../printerSettings/printerSettings157.bin"/><Relationship Id="rId23" Type="http://schemas.openxmlformats.org/officeDocument/2006/relationships/printerSettings" Target="../printerSettings/printerSettings165.bin"/><Relationship Id="rId28" Type="http://schemas.openxmlformats.org/officeDocument/2006/relationships/printerSettings" Target="../printerSettings/printerSettings170.bin"/><Relationship Id="rId36" Type="http://schemas.openxmlformats.org/officeDocument/2006/relationships/printerSettings" Target="../printerSettings/printerSettings178.bin"/><Relationship Id="rId10" Type="http://schemas.openxmlformats.org/officeDocument/2006/relationships/printerSettings" Target="../printerSettings/printerSettings152.bin"/><Relationship Id="rId19" Type="http://schemas.openxmlformats.org/officeDocument/2006/relationships/printerSettings" Target="../printerSettings/printerSettings161.bin"/><Relationship Id="rId31" Type="http://schemas.openxmlformats.org/officeDocument/2006/relationships/printerSettings" Target="../printerSettings/printerSettings173.bin"/><Relationship Id="rId4" Type="http://schemas.openxmlformats.org/officeDocument/2006/relationships/printerSettings" Target="../printerSettings/printerSettings146.bin"/><Relationship Id="rId9" Type="http://schemas.openxmlformats.org/officeDocument/2006/relationships/printerSettings" Target="../printerSettings/printerSettings151.bin"/><Relationship Id="rId14" Type="http://schemas.openxmlformats.org/officeDocument/2006/relationships/printerSettings" Target="../printerSettings/printerSettings156.bin"/><Relationship Id="rId22" Type="http://schemas.openxmlformats.org/officeDocument/2006/relationships/printerSettings" Target="../printerSettings/printerSettings164.bin"/><Relationship Id="rId27" Type="http://schemas.openxmlformats.org/officeDocument/2006/relationships/printerSettings" Target="../printerSettings/printerSettings169.bin"/><Relationship Id="rId30" Type="http://schemas.openxmlformats.org/officeDocument/2006/relationships/printerSettings" Target="../printerSettings/printerSettings172.bin"/><Relationship Id="rId35" Type="http://schemas.openxmlformats.org/officeDocument/2006/relationships/printerSettings" Target="../printerSettings/printerSettings177.bin"/><Relationship Id="rId8" Type="http://schemas.openxmlformats.org/officeDocument/2006/relationships/printerSettings" Target="../printerSettings/printerSettings150.bin"/><Relationship Id="rId3" Type="http://schemas.openxmlformats.org/officeDocument/2006/relationships/printerSettings" Target="../printerSettings/printerSettings145.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87.bin"/><Relationship Id="rId13" Type="http://schemas.openxmlformats.org/officeDocument/2006/relationships/drawing" Target="../drawings/drawing6.xml"/><Relationship Id="rId18" Type="http://schemas.openxmlformats.org/officeDocument/2006/relationships/ctrlProp" Target="../ctrlProps/ctrlProp76.xml"/><Relationship Id="rId26" Type="http://schemas.openxmlformats.org/officeDocument/2006/relationships/ctrlProp" Target="../ctrlProps/ctrlProp84.xml"/><Relationship Id="rId3" Type="http://schemas.openxmlformats.org/officeDocument/2006/relationships/printerSettings" Target="../printerSettings/printerSettings182.bin"/><Relationship Id="rId21" Type="http://schemas.openxmlformats.org/officeDocument/2006/relationships/ctrlProp" Target="../ctrlProps/ctrlProp79.xml"/><Relationship Id="rId7" Type="http://schemas.openxmlformats.org/officeDocument/2006/relationships/printerSettings" Target="../printerSettings/printerSettings186.bin"/><Relationship Id="rId12" Type="http://schemas.openxmlformats.org/officeDocument/2006/relationships/printerSettings" Target="../printerSettings/printerSettings191.bin"/><Relationship Id="rId17" Type="http://schemas.openxmlformats.org/officeDocument/2006/relationships/ctrlProp" Target="../ctrlProps/ctrlProp75.xml"/><Relationship Id="rId25" Type="http://schemas.openxmlformats.org/officeDocument/2006/relationships/ctrlProp" Target="../ctrlProps/ctrlProp83.xml"/><Relationship Id="rId2" Type="http://schemas.openxmlformats.org/officeDocument/2006/relationships/printerSettings" Target="../printerSettings/printerSettings181.bin"/><Relationship Id="rId16" Type="http://schemas.openxmlformats.org/officeDocument/2006/relationships/ctrlProp" Target="../ctrlProps/ctrlProp74.xml"/><Relationship Id="rId20" Type="http://schemas.openxmlformats.org/officeDocument/2006/relationships/ctrlProp" Target="../ctrlProps/ctrlProp78.xml"/><Relationship Id="rId1" Type="http://schemas.openxmlformats.org/officeDocument/2006/relationships/printerSettings" Target="../printerSettings/printerSettings180.bin"/><Relationship Id="rId6" Type="http://schemas.openxmlformats.org/officeDocument/2006/relationships/printerSettings" Target="../printerSettings/printerSettings185.bin"/><Relationship Id="rId11" Type="http://schemas.openxmlformats.org/officeDocument/2006/relationships/printerSettings" Target="../printerSettings/printerSettings190.bin"/><Relationship Id="rId24" Type="http://schemas.openxmlformats.org/officeDocument/2006/relationships/ctrlProp" Target="../ctrlProps/ctrlProp82.xml"/><Relationship Id="rId5" Type="http://schemas.openxmlformats.org/officeDocument/2006/relationships/printerSettings" Target="../printerSettings/printerSettings184.bin"/><Relationship Id="rId15" Type="http://schemas.openxmlformats.org/officeDocument/2006/relationships/ctrlProp" Target="../ctrlProps/ctrlProp73.xml"/><Relationship Id="rId23" Type="http://schemas.openxmlformats.org/officeDocument/2006/relationships/ctrlProp" Target="../ctrlProps/ctrlProp81.xml"/><Relationship Id="rId10" Type="http://schemas.openxmlformats.org/officeDocument/2006/relationships/printerSettings" Target="../printerSettings/printerSettings189.bin"/><Relationship Id="rId19" Type="http://schemas.openxmlformats.org/officeDocument/2006/relationships/ctrlProp" Target="../ctrlProps/ctrlProp77.xml"/><Relationship Id="rId4" Type="http://schemas.openxmlformats.org/officeDocument/2006/relationships/printerSettings" Target="../printerSettings/printerSettings183.bin"/><Relationship Id="rId9" Type="http://schemas.openxmlformats.org/officeDocument/2006/relationships/printerSettings" Target="../printerSettings/printerSettings188.bin"/><Relationship Id="rId14" Type="http://schemas.openxmlformats.org/officeDocument/2006/relationships/vmlDrawing" Target="../drawings/vmlDrawing2.vml"/><Relationship Id="rId22" Type="http://schemas.openxmlformats.org/officeDocument/2006/relationships/ctrlProp" Target="../ctrlProps/ctrlProp80.xml"/></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04.bin"/><Relationship Id="rId18" Type="http://schemas.openxmlformats.org/officeDocument/2006/relationships/printerSettings" Target="../printerSettings/printerSettings209.bin"/><Relationship Id="rId26" Type="http://schemas.openxmlformats.org/officeDocument/2006/relationships/printerSettings" Target="../printerSettings/printerSettings217.bin"/><Relationship Id="rId21" Type="http://schemas.openxmlformats.org/officeDocument/2006/relationships/printerSettings" Target="../printerSettings/printerSettings212.bin"/><Relationship Id="rId34" Type="http://schemas.openxmlformats.org/officeDocument/2006/relationships/printerSettings" Target="../printerSettings/printerSettings225.bin"/><Relationship Id="rId7" Type="http://schemas.openxmlformats.org/officeDocument/2006/relationships/printerSettings" Target="../printerSettings/printerSettings198.bin"/><Relationship Id="rId12" Type="http://schemas.openxmlformats.org/officeDocument/2006/relationships/printerSettings" Target="../printerSettings/printerSettings203.bin"/><Relationship Id="rId17" Type="http://schemas.openxmlformats.org/officeDocument/2006/relationships/printerSettings" Target="../printerSettings/printerSettings208.bin"/><Relationship Id="rId25" Type="http://schemas.openxmlformats.org/officeDocument/2006/relationships/printerSettings" Target="../printerSettings/printerSettings216.bin"/><Relationship Id="rId33" Type="http://schemas.openxmlformats.org/officeDocument/2006/relationships/printerSettings" Target="../printerSettings/printerSettings224.bin"/><Relationship Id="rId38" Type="http://schemas.openxmlformats.org/officeDocument/2006/relationships/drawing" Target="../drawings/drawing7.xml"/><Relationship Id="rId2" Type="http://schemas.openxmlformats.org/officeDocument/2006/relationships/printerSettings" Target="../printerSettings/printerSettings193.bin"/><Relationship Id="rId16" Type="http://schemas.openxmlformats.org/officeDocument/2006/relationships/printerSettings" Target="../printerSettings/printerSettings207.bin"/><Relationship Id="rId20" Type="http://schemas.openxmlformats.org/officeDocument/2006/relationships/printerSettings" Target="../printerSettings/printerSettings211.bin"/><Relationship Id="rId29" Type="http://schemas.openxmlformats.org/officeDocument/2006/relationships/printerSettings" Target="../printerSettings/printerSettings220.bin"/><Relationship Id="rId1" Type="http://schemas.openxmlformats.org/officeDocument/2006/relationships/printerSettings" Target="../printerSettings/printerSettings192.bin"/><Relationship Id="rId6" Type="http://schemas.openxmlformats.org/officeDocument/2006/relationships/printerSettings" Target="../printerSettings/printerSettings197.bin"/><Relationship Id="rId11" Type="http://schemas.openxmlformats.org/officeDocument/2006/relationships/printerSettings" Target="../printerSettings/printerSettings202.bin"/><Relationship Id="rId24" Type="http://schemas.openxmlformats.org/officeDocument/2006/relationships/printerSettings" Target="../printerSettings/printerSettings215.bin"/><Relationship Id="rId32" Type="http://schemas.openxmlformats.org/officeDocument/2006/relationships/printerSettings" Target="../printerSettings/printerSettings223.bin"/><Relationship Id="rId37" Type="http://schemas.openxmlformats.org/officeDocument/2006/relationships/printerSettings" Target="../printerSettings/printerSettings228.bin"/><Relationship Id="rId5" Type="http://schemas.openxmlformats.org/officeDocument/2006/relationships/printerSettings" Target="../printerSettings/printerSettings196.bin"/><Relationship Id="rId15" Type="http://schemas.openxmlformats.org/officeDocument/2006/relationships/printerSettings" Target="../printerSettings/printerSettings206.bin"/><Relationship Id="rId23" Type="http://schemas.openxmlformats.org/officeDocument/2006/relationships/printerSettings" Target="../printerSettings/printerSettings214.bin"/><Relationship Id="rId28" Type="http://schemas.openxmlformats.org/officeDocument/2006/relationships/printerSettings" Target="../printerSettings/printerSettings219.bin"/><Relationship Id="rId36" Type="http://schemas.openxmlformats.org/officeDocument/2006/relationships/printerSettings" Target="../printerSettings/printerSettings227.bin"/><Relationship Id="rId10" Type="http://schemas.openxmlformats.org/officeDocument/2006/relationships/printerSettings" Target="../printerSettings/printerSettings201.bin"/><Relationship Id="rId19" Type="http://schemas.openxmlformats.org/officeDocument/2006/relationships/printerSettings" Target="../printerSettings/printerSettings210.bin"/><Relationship Id="rId31" Type="http://schemas.openxmlformats.org/officeDocument/2006/relationships/printerSettings" Target="../printerSettings/printerSettings222.bin"/><Relationship Id="rId4" Type="http://schemas.openxmlformats.org/officeDocument/2006/relationships/printerSettings" Target="../printerSettings/printerSettings195.bin"/><Relationship Id="rId9" Type="http://schemas.openxmlformats.org/officeDocument/2006/relationships/printerSettings" Target="../printerSettings/printerSettings200.bin"/><Relationship Id="rId14" Type="http://schemas.openxmlformats.org/officeDocument/2006/relationships/printerSettings" Target="../printerSettings/printerSettings205.bin"/><Relationship Id="rId22" Type="http://schemas.openxmlformats.org/officeDocument/2006/relationships/printerSettings" Target="../printerSettings/printerSettings213.bin"/><Relationship Id="rId27" Type="http://schemas.openxmlformats.org/officeDocument/2006/relationships/printerSettings" Target="../printerSettings/printerSettings218.bin"/><Relationship Id="rId30" Type="http://schemas.openxmlformats.org/officeDocument/2006/relationships/printerSettings" Target="../printerSettings/printerSettings221.bin"/><Relationship Id="rId35" Type="http://schemas.openxmlformats.org/officeDocument/2006/relationships/printerSettings" Target="../printerSettings/printerSettings226.bin"/><Relationship Id="rId8" Type="http://schemas.openxmlformats.org/officeDocument/2006/relationships/printerSettings" Target="../printerSettings/printerSettings199.bin"/><Relationship Id="rId3" Type="http://schemas.openxmlformats.org/officeDocument/2006/relationships/printerSettings" Target="../printerSettings/printerSettings194.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41.bin"/><Relationship Id="rId18" Type="http://schemas.openxmlformats.org/officeDocument/2006/relationships/printerSettings" Target="../printerSettings/printerSettings246.bin"/><Relationship Id="rId26" Type="http://schemas.openxmlformats.org/officeDocument/2006/relationships/printerSettings" Target="../printerSettings/printerSettings254.bin"/><Relationship Id="rId21" Type="http://schemas.openxmlformats.org/officeDocument/2006/relationships/printerSettings" Target="../printerSettings/printerSettings249.bin"/><Relationship Id="rId34" Type="http://schemas.openxmlformats.org/officeDocument/2006/relationships/printerSettings" Target="../printerSettings/printerSettings262.bin"/><Relationship Id="rId7" Type="http://schemas.openxmlformats.org/officeDocument/2006/relationships/printerSettings" Target="../printerSettings/printerSettings235.bin"/><Relationship Id="rId12" Type="http://schemas.openxmlformats.org/officeDocument/2006/relationships/printerSettings" Target="../printerSettings/printerSettings240.bin"/><Relationship Id="rId17" Type="http://schemas.openxmlformats.org/officeDocument/2006/relationships/printerSettings" Target="../printerSettings/printerSettings245.bin"/><Relationship Id="rId25" Type="http://schemas.openxmlformats.org/officeDocument/2006/relationships/printerSettings" Target="../printerSettings/printerSettings253.bin"/><Relationship Id="rId33" Type="http://schemas.openxmlformats.org/officeDocument/2006/relationships/printerSettings" Target="../printerSettings/printerSettings261.bin"/><Relationship Id="rId38" Type="http://schemas.openxmlformats.org/officeDocument/2006/relationships/drawing" Target="../drawings/drawing8.xml"/><Relationship Id="rId2" Type="http://schemas.openxmlformats.org/officeDocument/2006/relationships/printerSettings" Target="../printerSettings/printerSettings230.bin"/><Relationship Id="rId16" Type="http://schemas.openxmlformats.org/officeDocument/2006/relationships/printerSettings" Target="../printerSettings/printerSettings244.bin"/><Relationship Id="rId20" Type="http://schemas.openxmlformats.org/officeDocument/2006/relationships/printerSettings" Target="../printerSettings/printerSettings248.bin"/><Relationship Id="rId29" Type="http://schemas.openxmlformats.org/officeDocument/2006/relationships/printerSettings" Target="../printerSettings/printerSettings257.bin"/><Relationship Id="rId1" Type="http://schemas.openxmlformats.org/officeDocument/2006/relationships/printerSettings" Target="../printerSettings/printerSettings229.bin"/><Relationship Id="rId6" Type="http://schemas.openxmlformats.org/officeDocument/2006/relationships/printerSettings" Target="../printerSettings/printerSettings234.bin"/><Relationship Id="rId11" Type="http://schemas.openxmlformats.org/officeDocument/2006/relationships/printerSettings" Target="../printerSettings/printerSettings239.bin"/><Relationship Id="rId24" Type="http://schemas.openxmlformats.org/officeDocument/2006/relationships/printerSettings" Target="../printerSettings/printerSettings252.bin"/><Relationship Id="rId32" Type="http://schemas.openxmlformats.org/officeDocument/2006/relationships/printerSettings" Target="../printerSettings/printerSettings260.bin"/><Relationship Id="rId37" Type="http://schemas.openxmlformats.org/officeDocument/2006/relationships/printerSettings" Target="../printerSettings/printerSettings265.bin"/><Relationship Id="rId5" Type="http://schemas.openxmlformats.org/officeDocument/2006/relationships/printerSettings" Target="../printerSettings/printerSettings233.bin"/><Relationship Id="rId15" Type="http://schemas.openxmlformats.org/officeDocument/2006/relationships/printerSettings" Target="../printerSettings/printerSettings243.bin"/><Relationship Id="rId23" Type="http://schemas.openxmlformats.org/officeDocument/2006/relationships/printerSettings" Target="../printerSettings/printerSettings251.bin"/><Relationship Id="rId28" Type="http://schemas.openxmlformats.org/officeDocument/2006/relationships/printerSettings" Target="../printerSettings/printerSettings256.bin"/><Relationship Id="rId36" Type="http://schemas.openxmlformats.org/officeDocument/2006/relationships/printerSettings" Target="../printerSettings/printerSettings264.bin"/><Relationship Id="rId10" Type="http://schemas.openxmlformats.org/officeDocument/2006/relationships/printerSettings" Target="../printerSettings/printerSettings238.bin"/><Relationship Id="rId19" Type="http://schemas.openxmlformats.org/officeDocument/2006/relationships/printerSettings" Target="../printerSettings/printerSettings247.bin"/><Relationship Id="rId31" Type="http://schemas.openxmlformats.org/officeDocument/2006/relationships/printerSettings" Target="../printerSettings/printerSettings259.bin"/><Relationship Id="rId4" Type="http://schemas.openxmlformats.org/officeDocument/2006/relationships/printerSettings" Target="../printerSettings/printerSettings232.bin"/><Relationship Id="rId9" Type="http://schemas.openxmlformats.org/officeDocument/2006/relationships/printerSettings" Target="../printerSettings/printerSettings237.bin"/><Relationship Id="rId14" Type="http://schemas.openxmlformats.org/officeDocument/2006/relationships/printerSettings" Target="../printerSettings/printerSettings242.bin"/><Relationship Id="rId22" Type="http://schemas.openxmlformats.org/officeDocument/2006/relationships/printerSettings" Target="../printerSettings/printerSettings250.bin"/><Relationship Id="rId27" Type="http://schemas.openxmlformats.org/officeDocument/2006/relationships/printerSettings" Target="../printerSettings/printerSettings255.bin"/><Relationship Id="rId30" Type="http://schemas.openxmlformats.org/officeDocument/2006/relationships/printerSettings" Target="../printerSettings/printerSettings258.bin"/><Relationship Id="rId35" Type="http://schemas.openxmlformats.org/officeDocument/2006/relationships/printerSettings" Target="../printerSettings/printerSettings263.bin"/><Relationship Id="rId8" Type="http://schemas.openxmlformats.org/officeDocument/2006/relationships/printerSettings" Target="../printerSettings/printerSettings236.bin"/><Relationship Id="rId3" Type="http://schemas.openxmlformats.org/officeDocument/2006/relationships/printerSettings" Target="../printerSettings/printerSettings231.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278.bin"/><Relationship Id="rId18" Type="http://schemas.openxmlformats.org/officeDocument/2006/relationships/printerSettings" Target="../printerSettings/printerSettings283.bin"/><Relationship Id="rId26" Type="http://schemas.openxmlformats.org/officeDocument/2006/relationships/printerSettings" Target="../printerSettings/printerSettings291.bin"/><Relationship Id="rId21" Type="http://schemas.openxmlformats.org/officeDocument/2006/relationships/printerSettings" Target="../printerSettings/printerSettings286.bin"/><Relationship Id="rId34" Type="http://schemas.openxmlformats.org/officeDocument/2006/relationships/printerSettings" Target="../printerSettings/printerSettings299.bin"/><Relationship Id="rId7" Type="http://schemas.openxmlformats.org/officeDocument/2006/relationships/printerSettings" Target="../printerSettings/printerSettings272.bin"/><Relationship Id="rId12" Type="http://schemas.openxmlformats.org/officeDocument/2006/relationships/printerSettings" Target="../printerSettings/printerSettings277.bin"/><Relationship Id="rId17" Type="http://schemas.openxmlformats.org/officeDocument/2006/relationships/printerSettings" Target="../printerSettings/printerSettings282.bin"/><Relationship Id="rId25" Type="http://schemas.openxmlformats.org/officeDocument/2006/relationships/printerSettings" Target="../printerSettings/printerSettings290.bin"/><Relationship Id="rId33" Type="http://schemas.openxmlformats.org/officeDocument/2006/relationships/printerSettings" Target="../printerSettings/printerSettings298.bin"/><Relationship Id="rId38" Type="http://schemas.openxmlformats.org/officeDocument/2006/relationships/drawing" Target="../drawings/drawing9.xml"/><Relationship Id="rId2" Type="http://schemas.openxmlformats.org/officeDocument/2006/relationships/printerSettings" Target="../printerSettings/printerSettings267.bin"/><Relationship Id="rId16" Type="http://schemas.openxmlformats.org/officeDocument/2006/relationships/printerSettings" Target="../printerSettings/printerSettings281.bin"/><Relationship Id="rId20" Type="http://schemas.openxmlformats.org/officeDocument/2006/relationships/printerSettings" Target="../printerSettings/printerSettings285.bin"/><Relationship Id="rId29" Type="http://schemas.openxmlformats.org/officeDocument/2006/relationships/printerSettings" Target="../printerSettings/printerSettings294.bin"/><Relationship Id="rId1" Type="http://schemas.openxmlformats.org/officeDocument/2006/relationships/printerSettings" Target="../printerSettings/printerSettings266.bin"/><Relationship Id="rId6" Type="http://schemas.openxmlformats.org/officeDocument/2006/relationships/printerSettings" Target="../printerSettings/printerSettings271.bin"/><Relationship Id="rId11" Type="http://schemas.openxmlformats.org/officeDocument/2006/relationships/printerSettings" Target="../printerSettings/printerSettings276.bin"/><Relationship Id="rId24" Type="http://schemas.openxmlformats.org/officeDocument/2006/relationships/printerSettings" Target="../printerSettings/printerSettings289.bin"/><Relationship Id="rId32" Type="http://schemas.openxmlformats.org/officeDocument/2006/relationships/printerSettings" Target="../printerSettings/printerSettings297.bin"/><Relationship Id="rId37" Type="http://schemas.openxmlformats.org/officeDocument/2006/relationships/printerSettings" Target="../printerSettings/printerSettings302.bin"/><Relationship Id="rId5" Type="http://schemas.openxmlformats.org/officeDocument/2006/relationships/printerSettings" Target="../printerSettings/printerSettings270.bin"/><Relationship Id="rId15" Type="http://schemas.openxmlformats.org/officeDocument/2006/relationships/printerSettings" Target="../printerSettings/printerSettings280.bin"/><Relationship Id="rId23" Type="http://schemas.openxmlformats.org/officeDocument/2006/relationships/printerSettings" Target="../printerSettings/printerSettings288.bin"/><Relationship Id="rId28" Type="http://schemas.openxmlformats.org/officeDocument/2006/relationships/printerSettings" Target="../printerSettings/printerSettings293.bin"/><Relationship Id="rId36" Type="http://schemas.openxmlformats.org/officeDocument/2006/relationships/printerSettings" Target="../printerSettings/printerSettings301.bin"/><Relationship Id="rId10" Type="http://schemas.openxmlformats.org/officeDocument/2006/relationships/printerSettings" Target="../printerSettings/printerSettings275.bin"/><Relationship Id="rId19" Type="http://schemas.openxmlformats.org/officeDocument/2006/relationships/printerSettings" Target="../printerSettings/printerSettings284.bin"/><Relationship Id="rId31" Type="http://schemas.openxmlformats.org/officeDocument/2006/relationships/printerSettings" Target="../printerSettings/printerSettings296.bin"/><Relationship Id="rId4" Type="http://schemas.openxmlformats.org/officeDocument/2006/relationships/printerSettings" Target="../printerSettings/printerSettings269.bin"/><Relationship Id="rId9" Type="http://schemas.openxmlformats.org/officeDocument/2006/relationships/printerSettings" Target="../printerSettings/printerSettings274.bin"/><Relationship Id="rId14" Type="http://schemas.openxmlformats.org/officeDocument/2006/relationships/printerSettings" Target="../printerSettings/printerSettings279.bin"/><Relationship Id="rId22" Type="http://schemas.openxmlformats.org/officeDocument/2006/relationships/printerSettings" Target="../printerSettings/printerSettings287.bin"/><Relationship Id="rId27" Type="http://schemas.openxmlformats.org/officeDocument/2006/relationships/printerSettings" Target="../printerSettings/printerSettings292.bin"/><Relationship Id="rId30" Type="http://schemas.openxmlformats.org/officeDocument/2006/relationships/printerSettings" Target="../printerSettings/printerSettings295.bin"/><Relationship Id="rId35" Type="http://schemas.openxmlformats.org/officeDocument/2006/relationships/printerSettings" Target="../printerSettings/printerSettings300.bin"/><Relationship Id="rId8" Type="http://schemas.openxmlformats.org/officeDocument/2006/relationships/printerSettings" Target="../printerSettings/printerSettings273.bin"/><Relationship Id="rId3" Type="http://schemas.openxmlformats.org/officeDocument/2006/relationships/printerSettings" Target="../printerSettings/printerSettings268.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15.bin"/><Relationship Id="rId18" Type="http://schemas.openxmlformats.org/officeDocument/2006/relationships/printerSettings" Target="../printerSettings/printerSettings320.bin"/><Relationship Id="rId26" Type="http://schemas.openxmlformats.org/officeDocument/2006/relationships/printerSettings" Target="../printerSettings/printerSettings328.bin"/><Relationship Id="rId39" Type="http://schemas.openxmlformats.org/officeDocument/2006/relationships/vmlDrawing" Target="../drawings/vmlDrawing3.vml"/><Relationship Id="rId21" Type="http://schemas.openxmlformats.org/officeDocument/2006/relationships/printerSettings" Target="../printerSettings/printerSettings323.bin"/><Relationship Id="rId34" Type="http://schemas.openxmlformats.org/officeDocument/2006/relationships/printerSettings" Target="../printerSettings/printerSettings336.bin"/><Relationship Id="rId7" Type="http://schemas.openxmlformats.org/officeDocument/2006/relationships/printerSettings" Target="../printerSettings/printerSettings309.bin"/><Relationship Id="rId12" Type="http://schemas.openxmlformats.org/officeDocument/2006/relationships/printerSettings" Target="../printerSettings/printerSettings314.bin"/><Relationship Id="rId17" Type="http://schemas.openxmlformats.org/officeDocument/2006/relationships/printerSettings" Target="../printerSettings/printerSettings319.bin"/><Relationship Id="rId25" Type="http://schemas.openxmlformats.org/officeDocument/2006/relationships/printerSettings" Target="../printerSettings/printerSettings327.bin"/><Relationship Id="rId33" Type="http://schemas.openxmlformats.org/officeDocument/2006/relationships/printerSettings" Target="../printerSettings/printerSettings335.bin"/><Relationship Id="rId38" Type="http://schemas.openxmlformats.org/officeDocument/2006/relationships/drawing" Target="../drawings/drawing10.xml"/><Relationship Id="rId2" Type="http://schemas.openxmlformats.org/officeDocument/2006/relationships/printerSettings" Target="../printerSettings/printerSettings304.bin"/><Relationship Id="rId16" Type="http://schemas.openxmlformats.org/officeDocument/2006/relationships/printerSettings" Target="../printerSettings/printerSettings318.bin"/><Relationship Id="rId20" Type="http://schemas.openxmlformats.org/officeDocument/2006/relationships/printerSettings" Target="../printerSettings/printerSettings322.bin"/><Relationship Id="rId29" Type="http://schemas.openxmlformats.org/officeDocument/2006/relationships/printerSettings" Target="../printerSettings/printerSettings331.bin"/><Relationship Id="rId1" Type="http://schemas.openxmlformats.org/officeDocument/2006/relationships/printerSettings" Target="../printerSettings/printerSettings303.bin"/><Relationship Id="rId6" Type="http://schemas.openxmlformats.org/officeDocument/2006/relationships/printerSettings" Target="../printerSettings/printerSettings308.bin"/><Relationship Id="rId11" Type="http://schemas.openxmlformats.org/officeDocument/2006/relationships/printerSettings" Target="../printerSettings/printerSettings313.bin"/><Relationship Id="rId24" Type="http://schemas.openxmlformats.org/officeDocument/2006/relationships/printerSettings" Target="../printerSettings/printerSettings326.bin"/><Relationship Id="rId32" Type="http://schemas.openxmlformats.org/officeDocument/2006/relationships/printerSettings" Target="../printerSettings/printerSettings334.bin"/><Relationship Id="rId37" Type="http://schemas.openxmlformats.org/officeDocument/2006/relationships/printerSettings" Target="../printerSettings/printerSettings339.bin"/><Relationship Id="rId40" Type="http://schemas.openxmlformats.org/officeDocument/2006/relationships/ctrlProp" Target="../ctrlProps/ctrlProp85.xml"/><Relationship Id="rId5" Type="http://schemas.openxmlformats.org/officeDocument/2006/relationships/printerSettings" Target="../printerSettings/printerSettings307.bin"/><Relationship Id="rId15" Type="http://schemas.openxmlformats.org/officeDocument/2006/relationships/printerSettings" Target="../printerSettings/printerSettings317.bin"/><Relationship Id="rId23" Type="http://schemas.openxmlformats.org/officeDocument/2006/relationships/printerSettings" Target="../printerSettings/printerSettings325.bin"/><Relationship Id="rId28" Type="http://schemas.openxmlformats.org/officeDocument/2006/relationships/printerSettings" Target="../printerSettings/printerSettings330.bin"/><Relationship Id="rId36" Type="http://schemas.openxmlformats.org/officeDocument/2006/relationships/printerSettings" Target="../printerSettings/printerSettings338.bin"/><Relationship Id="rId10" Type="http://schemas.openxmlformats.org/officeDocument/2006/relationships/printerSettings" Target="../printerSettings/printerSettings312.bin"/><Relationship Id="rId19" Type="http://schemas.openxmlformats.org/officeDocument/2006/relationships/printerSettings" Target="../printerSettings/printerSettings321.bin"/><Relationship Id="rId31" Type="http://schemas.openxmlformats.org/officeDocument/2006/relationships/printerSettings" Target="../printerSettings/printerSettings333.bin"/><Relationship Id="rId4" Type="http://schemas.openxmlformats.org/officeDocument/2006/relationships/printerSettings" Target="../printerSettings/printerSettings306.bin"/><Relationship Id="rId9" Type="http://schemas.openxmlformats.org/officeDocument/2006/relationships/printerSettings" Target="../printerSettings/printerSettings311.bin"/><Relationship Id="rId14" Type="http://schemas.openxmlformats.org/officeDocument/2006/relationships/printerSettings" Target="../printerSettings/printerSettings316.bin"/><Relationship Id="rId22" Type="http://schemas.openxmlformats.org/officeDocument/2006/relationships/printerSettings" Target="../printerSettings/printerSettings324.bin"/><Relationship Id="rId27" Type="http://schemas.openxmlformats.org/officeDocument/2006/relationships/printerSettings" Target="../printerSettings/printerSettings329.bin"/><Relationship Id="rId30" Type="http://schemas.openxmlformats.org/officeDocument/2006/relationships/printerSettings" Target="../printerSettings/printerSettings332.bin"/><Relationship Id="rId35" Type="http://schemas.openxmlformats.org/officeDocument/2006/relationships/printerSettings" Target="../printerSettings/printerSettings337.bin"/><Relationship Id="rId8" Type="http://schemas.openxmlformats.org/officeDocument/2006/relationships/printerSettings" Target="../printerSettings/printerSettings310.bin"/><Relationship Id="rId3" Type="http://schemas.openxmlformats.org/officeDocument/2006/relationships/printerSettings" Target="../printerSettings/printerSettings305.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47.bin"/><Relationship Id="rId13" Type="http://schemas.openxmlformats.org/officeDocument/2006/relationships/printerSettings" Target="../printerSettings/printerSettings352.bin"/><Relationship Id="rId18" Type="http://schemas.openxmlformats.org/officeDocument/2006/relationships/vmlDrawing" Target="../drawings/vmlDrawing4.vml"/><Relationship Id="rId3" Type="http://schemas.openxmlformats.org/officeDocument/2006/relationships/printerSettings" Target="../printerSettings/printerSettings342.bin"/><Relationship Id="rId7" Type="http://schemas.openxmlformats.org/officeDocument/2006/relationships/printerSettings" Target="../printerSettings/printerSettings346.bin"/><Relationship Id="rId12" Type="http://schemas.openxmlformats.org/officeDocument/2006/relationships/printerSettings" Target="../printerSettings/printerSettings351.bin"/><Relationship Id="rId17" Type="http://schemas.openxmlformats.org/officeDocument/2006/relationships/drawing" Target="../drawings/drawing11.xml"/><Relationship Id="rId2" Type="http://schemas.openxmlformats.org/officeDocument/2006/relationships/printerSettings" Target="../printerSettings/printerSettings341.bin"/><Relationship Id="rId16" Type="http://schemas.openxmlformats.org/officeDocument/2006/relationships/printerSettings" Target="../printerSettings/printerSettings355.bin"/><Relationship Id="rId1" Type="http://schemas.openxmlformats.org/officeDocument/2006/relationships/printerSettings" Target="../printerSettings/printerSettings340.bin"/><Relationship Id="rId6" Type="http://schemas.openxmlformats.org/officeDocument/2006/relationships/printerSettings" Target="../printerSettings/printerSettings345.bin"/><Relationship Id="rId11" Type="http://schemas.openxmlformats.org/officeDocument/2006/relationships/printerSettings" Target="../printerSettings/printerSettings350.bin"/><Relationship Id="rId5" Type="http://schemas.openxmlformats.org/officeDocument/2006/relationships/printerSettings" Target="../printerSettings/printerSettings344.bin"/><Relationship Id="rId15" Type="http://schemas.openxmlformats.org/officeDocument/2006/relationships/printerSettings" Target="../printerSettings/printerSettings354.bin"/><Relationship Id="rId10" Type="http://schemas.openxmlformats.org/officeDocument/2006/relationships/printerSettings" Target="../printerSettings/printerSettings349.bin"/><Relationship Id="rId19" Type="http://schemas.openxmlformats.org/officeDocument/2006/relationships/ctrlProp" Target="../ctrlProps/ctrlProp86.xml"/><Relationship Id="rId4" Type="http://schemas.openxmlformats.org/officeDocument/2006/relationships/printerSettings" Target="../printerSettings/printerSettings343.bin"/><Relationship Id="rId9" Type="http://schemas.openxmlformats.org/officeDocument/2006/relationships/printerSettings" Target="../printerSettings/printerSettings348.bin"/><Relationship Id="rId14" Type="http://schemas.openxmlformats.org/officeDocument/2006/relationships/printerSettings" Target="../printerSettings/printerSettings353.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68.bin"/><Relationship Id="rId18" Type="http://schemas.openxmlformats.org/officeDocument/2006/relationships/printerSettings" Target="../printerSettings/printerSettings373.bin"/><Relationship Id="rId26" Type="http://schemas.openxmlformats.org/officeDocument/2006/relationships/printerSettings" Target="../printerSettings/printerSettings381.bin"/><Relationship Id="rId39" Type="http://schemas.openxmlformats.org/officeDocument/2006/relationships/vmlDrawing" Target="../drawings/vmlDrawing5.vml"/><Relationship Id="rId21" Type="http://schemas.openxmlformats.org/officeDocument/2006/relationships/printerSettings" Target="../printerSettings/printerSettings376.bin"/><Relationship Id="rId34" Type="http://schemas.openxmlformats.org/officeDocument/2006/relationships/printerSettings" Target="../printerSettings/printerSettings389.bin"/><Relationship Id="rId7" Type="http://schemas.openxmlformats.org/officeDocument/2006/relationships/printerSettings" Target="../printerSettings/printerSettings362.bin"/><Relationship Id="rId12" Type="http://schemas.openxmlformats.org/officeDocument/2006/relationships/printerSettings" Target="../printerSettings/printerSettings367.bin"/><Relationship Id="rId17" Type="http://schemas.openxmlformats.org/officeDocument/2006/relationships/printerSettings" Target="../printerSettings/printerSettings372.bin"/><Relationship Id="rId25" Type="http://schemas.openxmlformats.org/officeDocument/2006/relationships/printerSettings" Target="../printerSettings/printerSettings380.bin"/><Relationship Id="rId33" Type="http://schemas.openxmlformats.org/officeDocument/2006/relationships/printerSettings" Target="../printerSettings/printerSettings388.bin"/><Relationship Id="rId38" Type="http://schemas.openxmlformats.org/officeDocument/2006/relationships/drawing" Target="../drawings/drawing12.xml"/><Relationship Id="rId2" Type="http://schemas.openxmlformats.org/officeDocument/2006/relationships/printerSettings" Target="../printerSettings/printerSettings357.bin"/><Relationship Id="rId16" Type="http://schemas.openxmlformats.org/officeDocument/2006/relationships/printerSettings" Target="../printerSettings/printerSettings371.bin"/><Relationship Id="rId20" Type="http://schemas.openxmlformats.org/officeDocument/2006/relationships/printerSettings" Target="../printerSettings/printerSettings375.bin"/><Relationship Id="rId29" Type="http://schemas.openxmlformats.org/officeDocument/2006/relationships/printerSettings" Target="../printerSettings/printerSettings384.bin"/><Relationship Id="rId1" Type="http://schemas.openxmlformats.org/officeDocument/2006/relationships/printerSettings" Target="../printerSettings/printerSettings356.bin"/><Relationship Id="rId6" Type="http://schemas.openxmlformats.org/officeDocument/2006/relationships/printerSettings" Target="../printerSettings/printerSettings361.bin"/><Relationship Id="rId11" Type="http://schemas.openxmlformats.org/officeDocument/2006/relationships/printerSettings" Target="../printerSettings/printerSettings366.bin"/><Relationship Id="rId24" Type="http://schemas.openxmlformats.org/officeDocument/2006/relationships/printerSettings" Target="../printerSettings/printerSettings379.bin"/><Relationship Id="rId32" Type="http://schemas.openxmlformats.org/officeDocument/2006/relationships/printerSettings" Target="../printerSettings/printerSettings387.bin"/><Relationship Id="rId37" Type="http://schemas.openxmlformats.org/officeDocument/2006/relationships/printerSettings" Target="../printerSettings/printerSettings392.bin"/><Relationship Id="rId40" Type="http://schemas.openxmlformats.org/officeDocument/2006/relationships/ctrlProp" Target="../ctrlProps/ctrlProp87.xml"/><Relationship Id="rId5" Type="http://schemas.openxmlformats.org/officeDocument/2006/relationships/printerSettings" Target="../printerSettings/printerSettings360.bin"/><Relationship Id="rId15" Type="http://schemas.openxmlformats.org/officeDocument/2006/relationships/printerSettings" Target="../printerSettings/printerSettings370.bin"/><Relationship Id="rId23" Type="http://schemas.openxmlformats.org/officeDocument/2006/relationships/printerSettings" Target="../printerSettings/printerSettings378.bin"/><Relationship Id="rId28" Type="http://schemas.openxmlformats.org/officeDocument/2006/relationships/printerSettings" Target="../printerSettings/printerSettings383.bin"/><Relationship Id="rId36" Type="http://schemas.openxmlformats.org/officeDocument/2006/relationships/printerSettings" Target="../printerSettings/printerSettings391.bin"/><Relationship Id="rId10" Type="http://schemas.openxmlformats.org/officeDocument/2006/relationships/printerSettings" Target="../printerSettings/printerSettings365.bin"/><Relationship Id="rId19" Type="http://schemas.openxmlformats.org/officeDocument/2006/relationships/printerSettings" Target="../printerSettings/printerSettings374.bin"/><Relationship Id="rId31" Type="http://schemas.openxmlformats.org/officeDocument/2006/relationships/printerSettings" Target="../printerSettings/printerSettings386.bin"/><Relationship Id="rId4" Type="http://schemas.openxmlformats.org/officeDocument/2006/relationships/printerSettings" Target="../printerSettings/printerSettings359.bin"/><Relationship Id="rId9" Type="http://schemas.openxmlformats.org/officeDocument/2006/relationships/printerSettings" Target="../printerSettings/printerSettings364.bin"/><Relationship Id="rId14" Type="http://schemas.openxmlformats.org/officeDocument/2006/relationships/printerSettings" Target="../printerSettings/printerSettings369.bin"/><Relationship Id="rId22" Type="http://schemas.openxmlformats.org/officeDocument/2006/relationships/printerSettings" Target="../printerSettings/printerSettings377.bin"/><Relationship Id="rId27" Type="http://schemas.openxmlformats.org/officeDocument/2006/relationships/printerSettings" Target="../printerSettings/printerSettings382.bin"/><Relationship Id="rId30" Type="http://schemas.openxmlformats.org/officeDocument/2006/relationships/printerSettings" Target="../printerSettings/printerSettings385.bin"/><Relationship Id="rId35" Type="http://schemas.openxmlformats.org/officeDocument/2006/relationships/printerSettings" Target="../printerSettings/printerSettings390.bin"/><Relationship Id="rId8" Type="http://schemas.openxmlformats.org/officeDocument/2006/relationships/printerSettings" Target="../printerSettings/printerSettings363.bin"/><Relationship Id="rId3" Type="http://schemas.openxmlformats.org/officeDocument/2006/relationships/printerSettings" Target="../printerSettings/printerSettings358.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405.bin"/><Relationship Id="rId18" Type="http://schemas.openxmlformats.org/officeDocument/2006/relationships/printerSettings" Target="../printerSettings/printerSettings410.bin"/><Relationship Id="rId26" Type="http://schemas.openxmlformats.org/officeDocument/2006/relationships/printerSettings" Target="../printerSettings/printerSettings418.bin"/><Relationship Id="rId21" Type="http://schemas.openxmlformats.org/officeDocument/2006/relationships/printerSettings" Target="../printerSettings/printerSettings413.bin"/><Relationship Id="rId34" Type="http://schemas.openxmlformats.org/officeDocument/2006/relationships/printerSettings" Target="../printerSettings/printerSettings426.bin"/><Relationship Id="rId7" Type="http://schemas.openxmlformats.org/officeDocument/2006/relationships/printerSettings" Target="../printerSettings/printerSettings399.bin"/><Relationship Id="rId12" Type="http://schemas.openxmlformats.org/officeDocument/2006/relationships/printerSettings" Target="../printerSettings/printerSettings404.bin"/><Relationship Id="rId17" Type="http://schemas.openxmlformats.org/officeDocument/2006/relationships/printerSettings" Target="../printerSettings/printerSettings409.bin"/><Relationship Id="rId25" Type="http://schemas.openxmlformats.org/officeDocument/2006/relationships/printerSettings" Target="../printerSettings/printerSettings417.bin"/><Relationship Id="rId33" Type="http://schemas.openxmlformats.org/officeDocument/2006/relationships/printerSettings" Target="../printerSettings/printerSettings425.bin"/><Relationship Id="rId2" Type="http://schemas.openxmlformats.org/officeDocument/2006/relationships/printerSettings" Target="../printerSettings/printerSettings394.bin"/><Relationship Id="rId16" Type="http://schemas.openxmlformats.org/officeDocument/2006/relationships/printerSettings" Target="../printerSettings/printerSettings408.bin"/><Relationship Id="rId20" Type="http://schemas.openxmlformats.org/officeDocument/2006/relationships/printerSettings" Target="../printerSettings/printerSettings412.bin"/><Relationship Id="rId29" Type="http://schemas.openxmlformats.org/officeDocument/2006/relationships/printerSettings" Target="../printerSettings/printerSettings421.bin"/><Relationship Id="rId1" Type="http://schemas.openxmlformats.org/officeDocument/2006/relationships/printerSettings" Target="../printerSettings/printerSettings393.bin"/><Relationship Id="rId6" Type="http://schemas.openxmlformats.org/officeDocument/2006/relationships/printerSettings" Target="../printerSettings/printerSettings398.bin"/><Relationship Id="rId11" Type="http://schemas.openxmlformats.org/officeDocument/2006/relationships/printerSettings" Target="../printerSettings/printerSettings403.bin"/><Relationship Id="rId24" Type="http://schemas.openxmlformats.org/officeDocument/2006/relationships/printerSettings" Target="../printerSettings/printerSettings416.bin"/><Relationship Id="rId32" Type="http://schemas.openxmlformats.org/officeDocument/2006/relationships/printerSettings" Target="../printerSettings/printerSettings424.bin"/><Relationship Id="rId37" Type="http://schemas.openxmlformats.org/officeDocument/2006/relationships/drawing" Target="../drawings/drawing13.xml"/><Relationship Id="rId5" Type="http://schemas.openxmlformats.org/officeDocument/2006/relationships/printerSettings" Target="../printerSettings/printerSettings397.bin"/><Relationship Id="rId15" Type="http://schemas.openxmlformats.org/officeDocument/2006/relationships/printerSettings" Target="../printerSettings/printerSettings407.bin"/><Relationship Id="rId23" Type="http://schemas.openxmlformats.org/officeDocument/2006/relationships/printerSettings" Target="../printerSettings/printerSettings415.bin"/><Relationship Id="rId28" Type="http://schemas.openxmlformats.org/officeDocument/2006/relationships/printerSettings" Target="../printerSettings/printerSettings420.bin"/><Relationship Id="rId36" Type="http://schemas.openxmlformats.org/officeDocument/2006/relationships/printerSettings" Target="../printerSettings/printerSettings428.bin"/><Relationship Id="rId10" Type="http://schemas.openxmlformats.org/officeDocument/2006/relationships/printerSettings" Target="../printerSettings/printerSettings402.bin"/><Relationship Id="rId19" Type="http://schemas.openxmlformats.org/officeDocument/2006/relationships/printerSettings" Target="../printerSettings/printerSettings411.bin"/><Relationship Id="rId31" Type="http://schemas.openxmlformats.org/officeDocument/2006/relationships/printerSettings" Target="../printerSettings/printerSettings423.bin"/><Relationship Id="rId4" Type="http://schemas.openxmlformats.org/officeDocument/2006/relationships/printerSettings" Target="../printerSettings/printerSettings396.bin"/><Relationship Id="rId9" Type="http://schemas.openxmlformats.org/officeDocument/2006/relationships/printerSettings" Target="../printerSettings/printerSettings401.bin"/><Relationship Id="rId14" Type="http://schemas.openxmlformats.org/officeDocument/2006/relationships/printerSettings" Target="../printerSettings/printerSettings406.bin"/><Relationship Id="rId22" Type="http://schemas.openxmlformats.org/officeDocument/2006/relationships/printerSettings" Target="../printerSettings/printerSettings414.bin"/><Relationship Id="rId27" Type="http://schemas.openxmlformats.org/officeDocument/2006/relationships/printerSettings" Target="../printerSettings/printerSettings419.bin"/><Relationship Id="rId30" Type="http://schemas.openxmlformats.org/officeDocument/2006/relationships/printerSettings" Target="../printerSettings/printerSettings422.bin"/><Relationship Id="rId35" Type="http://schemas.openxmlformats.org/officeDocument/2006/relationships/printerSettings" Target="../printerSettings/printerSettings427.bin"/><Relationship Id="rId8" Type="http://schemas.openxmlformats.org/officeDocument/2006/relationships/printerSettings" Target="../printerSettings/printerSettings400.bin"/><Relationship Id="rId3" Type="http://schemas.openxmlformats.org/officeDocument/2006/relationships/printerSettings" Target="../printerSettings/printerSettings395.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41.bin"/><Relationship Id="rId18" Type="http://schemas.openxmlformats.org/officeDocument/2006/relationships/printerSettings" Target="../printerSettings/printerSettings446.bin"/><Relationship Id="rId26" Type="http://schemas.openxmlformats.org/officeDocument/2006/relationships/printerSettings" Target="../printerSettings/printerSettings454.bin"/><Relationship Id="rId21" Type="http://schemas.openxmlformats.org/officeDocument/2006/relationships/printerSettings" Target="../printerSettings/printerSettings449.bin"/><Relationship Id="rId34" Type="http://schemas.openxmlformats.org/officeDocument/2006/relationships/printerSettings" Target="../printerSettings/printerSettings462.bin"/><Relationship Id="rId7" Type="http://schemas.openxmlformats.org/officeDocument/2006/relationships/printerSettings" Target="../printerSettings/printerSettings435.bin"/><Relationship Id="rId12" Type="http://schemas.openxmlformats.org/officeDocument/2006/relationships/printerSettings" Target="../printerSettings/printerSettings440.bin"/><Relationship Id="rId17" Type="http://schemas.openxmlformats.org/officeDocument/2006/relationships/printerSettings" Target="../printerSettings/printerSettings445.bin"/><Relationship Id="rId25" Type="http://schemas.openxmlformats.org/officeDocument/2006/relationships/printerSettings" Target="../printerSettings/printerSettings453.bin"/><Relationship Id="rId33" Type="http://schemas.openxmlformats.org/officeDocument/2006/relationships/printerSettings" Target="../printerSettings/printerSettings461.bin"/><Relationship Id="rId2" Type="http://schemas.openxmlformats.org/officeDocument/2006/relationships/printerSettings" Target="../printerSettings/printerSettings430.bin"/><Relationship Id="rId16" Type="http://schemas.openxmlformats.org/officeDocument/2006/relationships/printerSettings" Target="../printerSettings/printerSettings444.bin"/><Relationship Id="rId20" Type="http://schemas.openxmlformats.org/officeDocument/2006/relationships/printerSettings" Target="../printerSettings/printerSettings448.bin"/><Relationship Id="rId29" Type="http://schemas.openxmlformats.org/officeDocument/2006/relationships/printerSettings" Target="../printerSettings/printerSettings457.bin"/><Relationship Id="rId1" Type="http://schemas.openxmlformats.org/officeDocument/2006/relationships/printerSettings" Target="../printerSettings/printerSettings429.bin"/><Relationship Id="rId6" Type="http://schemas.openxmlformats.org/officeDocument/2006/relationships/printerSettings" Target="../printerSettings/printerSettings434.bin"/><Relationship Id="rId11" Type="http://schemas.openxmlformats.org/officeDocument/2006/relationships/printerSettings" Target="../printerSettings/printerSettings439.bin"/><Relationship Id="rId24" Type="http://schemas.openxmlformats.org/officeDocument/2006/relationships/printerSettings" Target="../printerSettings/printerSettings452.bin"/><Relationship Id="rId32" Type="http://schemas.openxmlformats.org/officeDocument/2006/relationships/printerSettings" Target="../printerSettings/printerSettings460.bin"/><Relationship Id="rId37" Type="http://schemas.openxmlformats.org/officeDocument/2006/relationships/printerSettings" Target="../printerSettings/printerSettings465.bin"/><Relationship Id="rId5" Type="http://schemas.openxmlformats.org/officeDocument/2006/relationships/printerSettings" Target="../printerSettings/printerSettings433.bin"/><Relationship Id="rId15" Type="http://schemas.openxmlformats.org/officeDocument/2006/relationships/printerSettings" Target="../printerSettings/printerSettings443.bin"/><Relationship Id="rId23" Type="http://schemas.openxmlformats.org/officeDocument/2006/relationships/printerSettings" Target="../printerSettings/printerSettings451.bin"/><Relationship Id="rId28" Type="http://schemas.openxmlformats.org/officeDocument/2006/relationships/printerSettings" Target="../printerSettings/printerSettings456.bin"/><Relationship Id="rId36" Type="http://schemas.openxmlformats.org/officeDocument/2006/relationships/printerSettings" Target="../printerSettings/printerSettings464.bin"/><Relationship Id="rId10" Type="http://schemas.openxmlformats.org/officeDocument/2006/relationships/printerSettings" Target="../printerSettings/printerSettings438.bin"/><Relationship Id="rId19" Type="http://schemas.openxmlformats.org/officeDocument/2006/relationships/printerSettings" Target="../printerSettings/printerSettings447.bin"/><Relationship Id="rId31" Type="http://schemas.openxmlformats.org/officeDocument/2006/relationships/printerSettings" Target="../printerSettings/printerSettings459.bin"/><Relationship Id="rId4" Type="http://schemas.openxmlformats.org/officeDocument/2006/relationships/printerSettings" Target="../printerSettings/printerSettings432.bin"/><Relationship Id="rId9" Type="http://schemas.openxmlformats.org/officeDocument/2006/relationships/printerSettings" Target="../printerSettings/printerSettings437.bin"/><Relationship Id="rId14" Type="http://schemas.openxmlformats.org/officeDocument/2006/relationships/printerSettings" Target="../printerSettings/printerSettings442.bin"/><Relationship Id="rId22" Type="http://schemas.openxmlformats.org/officeDocument/2006/relationships/printerSettings" Target="../printerSettings/printerSettings450.bin"/><Relationship Id="rId27" Type="http://schemas.openxmlformats.org/officeDocument/2006/relationships/printerSettings" Target="../printerSettings/printerSettings455.bin"/><Relationship Id="rId30" Type="http://schemas.openxmlformats.org/officeDocument/2006/relationships/printerSettings" Target="../printerSettings/printerSettings458.bin"/><Relationship Id="rId35" Type="http://schemas.openxmlformats.org/officeDocument/2006/relationships/printerSettings" Target="../printerSettings/printerSettings463.bin"/><Relationship Id="rId8" Type="http://schemas.openxmlformats.org/officeDocument/2006/relationships/printerSettings" Target="../printerSettings/printerSettings436.bin"/><Relationship Id="rId3" Type="http://schemas.openxmlformats.org/officeDocument/2006/relationships/printerSettings" Target="../printerSettings/printerSettings431.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478.bin"/><Relationship Id="rId18" Type="http://schemas.openxmlformats.org/officeDocument/2006/relationships/printerSettings" Target="../printerSettings/printerSettings483.bin"/><Relationship Id="rId26" Type="http://schemas.openxmlformats.org/officeDocument/2006/relationships/printerSettings" Target="../printerSettings/printerSettings491.bin"/><Relationship Id="rId21" Type="http://schemas.openxmlformats.org/officeDocument/2006/relationships/printerSettings" Target="../printerSettings/printerSettings486.bin"/><Relationship Id="rId34" Type="http://schemas.openxmlformats.org/officeDocument/2006/relationships/printerSettings" Target="../printerSettings/printerSettings499.bin"/><Relationship Id="rId7" Type="http://schemas.openxmlformats.org/officeDocument/2006/relationships/printerSettings" Target="../printerSettings/printerSettings472.bin"/><Relationship Id="rId12" Type="http://schemas.openxmlformats.org/officeDocument/2006/relationships/printerSettings" Target="../printerSettings/printerSettings477.bin"/><Relationship Id="rId17" Type="http://schemas.openxmlformats.org/officeDocument/2006/relationships/printerSettings" Target="../printerSettings/printerSettings482.bin"/><Relationship Id="rId25" Type="http://schemas.openxmlformats.org/officeDocument/2006/relationships/printerSettings" Target="../printerSettings/printerSettings490.bin"/><Relationship Id="rId33" Type="http://schemas.openxmlformats.org/officeDocument/2006/relationships/printerSettings" Target="../printerSettings/printerSettings498.bin"/><Relationship Id="rId38" Type="http://schemas.openxmlformats.org/officeDocument/2006/relationships/drawing" Target="../drawings/drawing14.xml"/><Relationship Id="rId2" Type="http://schemas.openxmlformats.org/officeDocument/2006/relationships/printerSettings" Target="../printerSettings/printerSettings467.bin"/><Relationship Id="rId16" Type="http://schemas.openxmlformats.org/officeDocument/2006/relationships/printerSettings" Target="../printerSettings/printerSettings481.bin"/><Relationship Id="rId20" Type="http://schemas.openxmlformats.org/officeDocument/2006/relationships/printerSettings" Target="../printerSettings/printerSettings485.bin"/><Relationship Id="rId29" Type="http://schemas.openxmlformats.org/officeDocument/2006/relationships/printerSettings" Target="../printerSettings/printerSettings494.bin"/><Relationship Id="rId1" Type="http://schemas.openxmlformats.org/officeDocument/2006/relationships/printerSettings" Target="../printerSettings/printerSettings466.bin"/><Relationship Id="rId6" Type="http://schemas.openxmlformats.org/officeDocument/2006/relationships/printerSettings" Target="../printerSettings/printerSettings471.bin"/><Relationship Id="rId11" Type="http://schemas.openxmlformats.org/officeDocument/2006/relationships/printerSettings" Target="../printerSettings/printerSettings476.bin"/><Relationship Id="rId24" Type="http://schemas.openxmlformats.org/officeDocument/2006/relationships/printerSettings" Target="../printerSettings/printerSettings489.bin"/><Relationship Id="rId32" Type="http://schemas.openxmlformats.org/officeDocument/2006/relationships/printerSettings" Target="../printerSettings/printerSettings497.bin"/><Relationship Id="rId37" Type="http://schemas.openxmlformats.org/officeDocument/2006/relationships/printerSettings" Target="../printerSettings/printerSettings502.bin"/><Relationship Id="rId5" Type="http://schemas.openxmlformats.org/officeDocument/2006/relationships/printerSettings" Target="../printerSettings/printerSettings470.bin"/><Relationship Id="rId15" Type="http://schemas.openxmlformats.org/officeDocument/2006/relationships/printerSettings" Target="../printerSettings/printerSettings480.bin"/><Relationship Id="rId23" Type="http://schemas.openxmlformats.org/officeDocument/2006/relationships/printerSettings" Target="../printerSettings/printerSettings488.bin"/><Relationship Id="rId28" Type="http://schemas.openxmlformats.org/officeDocument/2006/relationships/printerSettings" Target="../printerSettings/printerSettings493.bin"/><Relationship Id="rId36" Type="http://schemas.openxmlformats.org/officeDocument/2006/relationships/printerSettings" Target="../printerSettings/printerSettings501.bin"/><Relationship Id="rId10" Type="http://schemas.openxmlformats.org/officeDocument/2006/relationships/printerSettings" Target="../printerSettings/printerSettings475.bin"/><Relationship Id="rId19" Type="http://schemas.openxmlformats.org/officeDocument/2006/relationships/printerSettings" Target="../printerSettings/printerSettings484.bin"/><Relationship Id="rId31" Type="http://schemas.openxmlformats.org/officeDocument/2006/relationships/printerSettings" Target="../printerSettings/printerSettings496.bin"/><Relationship Id="rId4" Type="http://schemas.openxmlformats.org/officeDocument/2006/relationships/printerSettings" Target="../printerSettings/printerSettings469.bin"/><Relationship Id="rId9" Type="http://schemas.openxmlformats.org/officeDocument/2006/relationships/printerSettings" Target="../printerSettings/printerSettings474.bin"/><Relationship Id="rId14" Type="http://schemas.openxmlformats.org/officeDocument/2006/relationships/printerSettings" Target="../printerSettings/printerSettings479.bin"/><Relationship Id="rId22" Type="http://schemas.openxmlformats.org/officeDocument/2006/relationships/printerSettings" Target="../printerSettings/printerSettings487.bin"/><Relationship Id="rId27" Type="http://schemas.openxmlformats.org/officeDocument/2006/relationships/printerSettings" Target="../printerSettings/printerSettings492.bin"/><Relationship Id="rId30" Type="http://schemas.openxmlformats.org/officeDocument/2006/relationships/printerSettings" Target="../printerSettings/printerSettings495.bin"/><Relationship Id="rId35" Type="http://schemas.openxmlformats.org/officeDocument/2006/relationships/printerSettings" Target="../printerSettings/printerSettings500.bin"/><Relationship Id="rId8" Type="http://schemas.openxmlformats.org/officeDocument/2006/relationships/printerSettings" Target="../printerSettings/printerSettings473.bin"/><Relationship Id="rId3" Type="http://schemas.openxmlformats.org/officeDocument/2006/relationships/printerSettings" Target="../printerSettings/printerSettings468.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515.bin"/><Relationship Id="rId18" Type="http://schemas.openxmlformats.org/officeDocument/2006/relationships/printerSettings" Target="../printerSettings/printerSettings520.bin"/><Relationship Id="rId26" Type="http://schemas.openxmlformats.org/officeDocument/2006/relationships/printerSettings" Target="../printerSettings/printerSettings528.bin"/><Relationship Id="rId21" Type="http://schemas.openxmlformats.org/officeDocument/2006/relationships/printerSettings" Target="../printerSettings/printerSettings523.bin"/><Relationship Id="rId34" Type="http://schemas.openxmlformats.org/officeDocument/2006/relationships/printerSettings" Target="../printerSettings/printerSettings536.bin"/><Relationship Id="rId7" Type="http://schemas.openxmlformats.org/officeDocument/2006/relationships/printerSettings" Target="../printerSettings/printerSettings509.bin"/><Relationship Id="rId12" Type="http://schemas.openxmlformats.org/officeDocument/2006/relationships/printerSettings" Target="../printerSettings/printerSettings514.bin"/><Relationship Id="rId17" Type="http://schemas.openxmlformats.org/officeDocument/2006/relationships/printerSettings" Target="../printerSettings/printerSettings519.bin"/><Relationship Id="rId25" Type="http://schemas.openxmlformats.org/officeDocument/2006/relationships/printerSettings" Target="../printerSettings/printerSettings527.bin"/><Relationship Id="rId33" Type="http://schemas.openxmlformats.org/officeDocument/2006/relationships/printerSettings" Target="../printerSettings/printerSettings535.bin"/><Relationship Id="rId38" Type="http://schemas.openxmlformats.org/officeDocument/2006/relationships/drawing" Target="../drawings/drawing15.xml"/><Relationship Id="rId2" Type="http://schemas.openxmlformats.org/officeDocument/2006/relationships/printerSettings" Target="../printerSettings/printerSettings504.bin"/><Relationship Id="rId16" Type="http://schemas.openxmlformats.org/officeDocument/2006/relationships/printerSettings" Target="../printerSettings/printerSettings518.bin"/><Relationship Id="rId20" Type="http://schemas.openxmlformats.org/officeDocument/2006/relationships/printerSettings" Target="../printerSettings/printerSettings522.bin"/><Relationship Id="rId29" Type="http://schemas.openxmlformats.org/officeDocument/2006/relationships/printerSettings" Target="../printerSettings/printerSettings531.bin"/><Relationship Id="rId1" Type="http://schemas.openxmlformats.org/officeDocument/2006/relationships/printerSettings" Target="../printerSettings/printerSettings503.bin"/><Relationship Id="rId6" Type="http://schemas.openxmlformats.org/officeDocument/2006/relationships/printerSettings" Target="../printerSettings/printerSettings508.bin"/><Relationship Id="rId11" Type="http://schemas.openxmlformats.org/officeDocument/2006/relationships/printerSettings" Target="../printerSettings/printerSettings513.bin"/><Relationship Id="rId24" Type="http://schemas.openxmlformats.org/officeDocument/2006/relationships/printerSettings" Target="../printerSettings/printerSettings526.bin"/><Relationship Id="rId32" Type="http://schemas.openxmlformats.org/officeDocument/2006/relationships/printerSettings" Target="../printerSettings/printerSettings534.bin"/><Relationship Id="rId37" Type="http://schemas.openxmlformats.org/officeDocument/2006/relationships/printerSettings" Target="../printerSettings/printerSettings539.bin"/><Relationship Id="rId5" Type="http://schemas.openxmlformats.org/officeDocument/2006/relationships/printerSettings" Target="../printerSettings/printerSettings507.bin"/><Relationship Id="rId15" Type="http://schemas.openxmlformats.org/officeDocument/2006/relationships/printerSettings" Target="../printerSettings/printerSettings517.bin"/><Relationship Id="rId23" Type="http://schemas.openxmlformats.org/officeDocument/2006/relationships/printerSettings" Target="../printerSettings/printerSettings525.bin"/><Relationship Id="rId28" Type="http://schemas.openxmlformats.org/officeDocument/2006/relationships/printerSettings" Target="../printerSettings/printerSettings530.bin"/><Relationship Id="rId36" Type="http://schemas.openxmlformats.org/officeDocument/2006/relationships/printerSettings" Target="../printerSettings/printerSettings538.bin"/><Relationship Id="rId10" Type="http://schemas.openxmlformats.org/officeDocument/2006/relationships/printerSettings" Target="../printerSettings/printerSettings512.bin"/><Relationship Id="rId19" Type="http://schemas.openxmlformats.org/officeDocument/2006/relationships/printerSettings" Target="../printerSettings/printerSettings521.bin"/><Relationship Id="rId31" Type="http://schemas.openxmlformats.org/officeDocument/2006/relationships/printerSettings" Target="../printerSettings/printerSettings533.bin"/><Relationship Id="rId4" Type="http://schemas.openxmlformats.org/officeDocument/2006/relationships/printerSettings" Target="../printerSettings/printerSettings506.bin"/><Relationship Id="rId9" Type="http://schemas.openxmlformats.org/officeDocument/2006/relationships/printerSettings" Target="../printerSettings/printerSettings511.bin"/><Relationship Id="rId14" Type="http://schemas.openxmlformats.org/officeDocument/2006/relationships/printerSettings" Target="../printerSettings/printerSettings516.bin"/><Relationship Id="rId22" Type="http://schemas.openxmlformats.org/officeDocument/2006/relationships/printerSettings" Target="../printerSettings/printerSettings524.bin"/><Relationship Id="rId27" Type="http://schemas.openxmlformats.org/officeDocument/2006/relationships/printerSettings" Target="../printerSettings/printerSettings529.bin"/><Relationship Id="rId30" Type="http://schemas.openxmlformats.org/officeDocument/2006/relationships/printerSettings" Target="../printerSettings/printerSettings532.bin"/><Relationship Id="rId35" Type="http://schemas.openxmlformats.org/officeDocument/2006/relationships/printerSettings" Target="../printerSettings/printerSettings537.bin"/><Relationship Id="rId8" Type="http://schemas.openxmlformats.org/officeDocument/2006/relationships/printerSettings" Target="../printerSettings/printerSettings510.bin"/><Relationship Id="rId3" Type="http://schemas.openxmlformats.org/officeDocument/2006/relationships/printerSettings" Target="../printerSettings/printerSettings505.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547.bin"/><Relationship Id="rId13" Type="http://schemas.openxmlformats.org/officeDocument/2006/relationships/printerSettings" Target="../printerSettings/printerSettings552.bin"/><Relationship Id="rId3" Type="http://schemas.openxmlformats.org/officeDocument/2006/relationships/printerSettings" Target="../printerSettings/printerSettings542.bin"/><Relationship Id="rId7" Type="http://schemas.openxmlformats.org/officeDocument/2006/relationships/printerSettings" Target="../printerSettings/printerSettings546.bin"/><Relationship Id="rId12" Type="http://schemas.openxmlformats.org/officeDocument/2006/relationships/printerSettings" Target="../printerSettings/printerSettings551.bin"/><Relationship Id="rId17" Type="http://schemas.openxmlformats.org/officeDocument/2006/relationships/drawing" Target="../drawings/drawing16.xml"/><Relationship Id="rId2" Type="http://schemas.openxmlformats.org/officeDocument/2006/relationships/printerSettings" Target="../printerSettings/printerSettings541.bin"/><Relationship Id="rId16" Type="http://schemas.openxmlformats.org/officeDocument/2006/relationships/printerSettings" Target="../printerSettings/printerSettings555.bin"/><Relationship Id="rId1" Type="http://schemas.openxmlformats.org/officeDocument/2006/relationships/printerSettings" Target="../printerSettings/printerSettings540.bin"/><Relationship Id="rId6" Type="http://schemas.openxmlformats.org/officeDocument/2006/relationships/printerSettings" Target="../printerSettings/printerSettings545.bin"/><Relationship Id="rId11" Type="http://schemas.openxmlformats.org/officeDocument/2006/relationships/printerSettings" Target="../printerSettings/printerSettings550.bin"/><Relationship Id="rId5" Type="http://schemas.openxmlformats.org/officeDocument/2006/relationships/printerSettings" Target="../printerSettings/printerSettings544.bin"/><Relationship Id="rId15" Type="http://schemas.openxmlformats.org/officeDocument/2006/relationships/printerSettings" Target="../printerSettings/printerSettings554.bin"/><Relationship Id="rId10" Type="http://schemas.openxmlformats.org/officeDocument/2006/relationships/printerSettings" Target="../printerSettings/printerSettings549.bin"/><Relationship Id="rId4" Type="http://schemas.openxmlformats.org/officeDocument/2006/relationships/printerSettings" Target="../printerSettings/printerSettings543.bin"/><Relationship Id="rId9" Type="http://schemas.openxmlformats.org/officeDocument/2006/relationships/printerSettings" Target="../printerSettings/printerSettings548.bin"/><Relationship Id="rId14" Type="http://schemas.openxmlformats.org/officeDocument/2006/relationships/printerSettings" Target="../printerSettings/printerSettings553.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568.bin"/><Relationship Id="rId18" Type="http://schemas.openxmlformats.org/officeDocument/2006/relationships/printerSettings" Target="../printerSettings/printerSettings573.bin"/><Relationship Id="rId26" Type="http://schemas.openxmlformats.org/officeDocument/2006/relationships/printerSettings" Target="../printerSettings/printerSettings581.bin"/><Relationship Id="rId21" Type="http://schemas.openxmlformats.org/officeDocument/2006/relationships/printerSettings" Target="../printerSettings/printerSettings576.bin"/><Relationship Id="rId34" Type="http://schemas.openxmlformats.org/officeDocument/2006/relationships/printerSettings" Target="../printerSettings/printerSettings589.bin"/><Relationship Id="rId7" Type="http://schemas.openxmlformats.org/officeDocument/2006/relationships/printerSettings" Target="../printerSettings/printerSettings562.bin"/><Relationship Id="rId12" Type="http://schemas.openxmlformats.org/officeDocument/2006/relationships/printerSettings" Target="../printerSettings/printerSettings567.bin"/><Relationship Id="rId17" Type="http://schemas.openxmlformats.org/officeDocument/2006/relationships/printerSettings" Target="../printerSettings/printerSettings572.bin"/><Relationship Id="rId25" Type="http://schemas.openxmlformats.org/officeDocument/2006/relationships/printerSettings" Target="../printerSettings/printerSettings580.bin"/><Relationship Id="rId33" Type="http://schemas.openxmlformats.org/officeDocument/2006/relationships/printerSettings" Target="../printerSettings/printerSettings588.bin"/><Relationship Id="rId38" Type="http://schemas.openxmlformats.org/officeDocument/2006/relationships/drawing" Target="../drawings/drawing17.xml"/><Relationship Id="rId2" Type="http://schemas.openxmlformats.org/officeDocument/2006/relationships/printerSettings" Target="../printerSettings/printerSettings557.bin"/><Relationship Id="rId16" Type="http://schemas.openxmlformats.org/officeDocument/2006/relationships/printerSettings" Target="../printerSettings/printerSettings571.bin"/><Relationship Id="rId20" Type="http://schemas.openxmlformats.org/officeDocument/2006/relationships/printerSettings" Target="../printerSettings/printerSettings575.bin"/><Relationship Id="rId29" Type="http://schemas.openxmlformats.org/officeDocument/2006/relationships/printerSettings" Target="../printerSettings/printerSettings584.bin"/><Relationship Id="rId1" Type="http://schemas.openxmlformats.org/officeDocument/2006/relationships/printerSettings" Target="../printerSettings/printerSettings556.bin"/><Relationship Id="rId6" Type="http://schemas.openxmlformats.org/officeDocument/2006/relationships/printerSettings" Target="../printerSettings/printerSettings561.bin"/><Relationship Id="rId11" Type="http://schemas.openxmlformats.org/officeDocument/2006/relationships/printerSettings" Target="../printerSettings/printerSettings566.bin"/><Relationship Id="rId24" Type="http://schemas.openxmlformats.org/officeDocument/2006/relationships/printerSettings" Target="../printerSettings/printerSettings579.bin"/><Relationship Id="rId32" Type="http://schemas.openxmlformats.org/officeDocument/2006/relationships/printerSettings" Target="../printerSettings/printerSettings587.bin"/><Relationship Id="rId37" Type="http://schemas.openxmlformats.org/officeDocument/2006/relationships/printerSettings" Target="../printerSettings/printerSettings592.bin"/><Relationship Id="rId5" Type="http://schemas.openxmlformats.org/officeDocument/2006/relationships/printerSettings" Target="../printerSettings/printerSettings560.bin"/><Relationship Id="rId15" Type="http://schemas.openxmlformats.org/officeDocument/2006/relationships/printerSettings" Target="../printerSettings/printerSettings570.bin"/><Relationship Id="rId23" Type="http://schemas.openxmlformats.org/officeDocument/2006/relationships/printerSettings" Target="../printerSettings/printerSettings578.bin"/><Relationship Id="rId28" Type="http://schemas.openxmlformats.org/officeDocument/2006/relationships/printerSettings" Target="../printerSettings/printerSettings583.bin"/><Relationship Id="rId36" Type="http://schemas.openxmlformats.org/officeDocument/2006/relationships/printerSettings" Target="../printerSettings/printerSettings591.bin"/><Relationship Id="rId10" Type="http://schemas.openxmlformats.org/officeDocument/2006/relationships/printerSettings" Target="../printerSettings/printerSettings565.bin"/><Relationship Id="rId19" Type="http://schemas.openxmlformats.org/officeDocument/2006/relationships/printerSettings" Target="../printerSettings/printerSettings574.bin"/><Relationship Id="rId31" Type="http://schemas.openxmlformats.org/officeDocument/2006/relationships/printerSettings" Target="../printerSettings/printerSettings586.bin"/><Relationship Id="rId4" Type="http://schemas.openxmlformats.org/officeDocument/2006/relationships/printerSettings" Target="../printerSettings/printerSettings559.bin"/><Relationship Id="rId9" Type="http://schemas.openxmlformats.org/officeDocument/2006/relationships/printerSettings" Target="../printerSettings/printerSettings564.bin"/><Relationship Id="rId14" Type="http://schemas.openxmlformats.org/officeDocument/2006/relationships/printerSettings" Target="../printerSettings/printerSettings569.bin"/><Relationship Id="rId22" Type="http://schemas.openxmlformats.org/officeDocument/2006/relationships/printerSettings" Target="../printerSettings/printerSettings577.bin"/><Relationship Id="rId27" Type="http://schemas.openxmlformats.org/officeDocument/2006/relationships/printerSettings" Target="../printerSettings/printerSettings582.bin"/><Relationship Id="rId30" Type="http://schemas.openxmlformats.org/officeDocument/2006/relationships/printerSettings" Target="../printerSettings/printerSettings585.bin"/><Relationship Id="rId35" Type="http://schemas.openxmlformats.org/officeDocument/2006/relationships/printerSettings" Target="../printerSettings/printerSettings590.bin"/><Relationship Id="rId8" Type="http://schemas.openxmlformats.org/officeDocument/2006/relationships/printerSettings" Target="../printerSettings/printerSettings563.bin"/><Relationship Id="rId3" Type="http://schemas.openxmlformats.org/officeDocument/2006/relationships/printerSettings" Target="../printerSettings/printerSettings558.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605.bin"/><Relationship Id="rId18" Type="http://schemas.openxmlformats.org/officeDocument/2006/relationships/printerSettings" Target="../printerSettings/printerSettings610.bin"/><Relationship Id="rId26" Type="http://schemas.openxmlformats.org/officeDocument/2006/relationships/printerSettings" Target="../printerSettings/printerSettings618.bin"/><Relationship Id="rId3" Type="http://schemas.openxmlformats.org/officeDocument/2006/relationships/printerSettings" Target="../printerSettings/printerSettings595.bin"/><Relationship Id="rId21" Type="http://schemas.openxmlformats.org/officeDocument/2006/relationships/printerSettings" Target="../printerSettings/printerSettings613.bin"/><Relationship Id="rId7" Type="http://schemas.openxmlformats.org/officeDocument/2006/relationships/printerSettings" Target="../printerSettings/printerSettings599.bin"/><Relationship Id="rId12" Type="http://schemas.openxmlformats.org/officeDocument/2006/relationships/printerSettings" Target="../printerSettings/printerSettings604.bin"/><Relationship Id="rId17" Type="http://schemas.openxmlformats.org/officeDocument/2006/relationships/printerSettings" Target="../printerSettings/printerSettings609.bin"/><Relationship Id="rId25" Type="http://schemas.openxmlformats.org/officeDocument/2006/relationships/printerSettings" Target="../printerSettings/printerSettings617.bin"/><Relationship Id="rId33" Type="http://schemas.openxmlformats.org/officeDocument/2006/relationships/drawing" Target="../drawings/drawing18.xml"/><Relationship Id="rId2" Type="http://schemas.openxmlformats.org/officeDocument/2006/relationships/printerSettings" Target="../printerSettings/printerSettings594.bin"/><Relationship Id="rId16" Type="http://schemas.openxmlformats.org/officeDocument/2006/relationships/printerSettings" Target="../printerSettings/printerSettings608.bin"/><Relationship Id="rId20" Type="http://schemas.openxmlformats.org/officeDocument/2006/relationships/printerSettings" Target="../printerSettings/printerSettings612.bin"/><Relationship Id="rId29" Type="http://schemas.openxmlformats.org/officeDocument/2006/relationships/printerSettings" Target="../printerSettings/printerSettings621.bin"/><Relationship Id="rId1" Type="http://schemas.openxmlformats.org/officeDocument/2006/relationships/printerSettings" Target="../printerSettings/printerSettings593.bin"/><Relationship Id="rId6" Type="http://schemas.openxmlformats.org/officeDocument/2006/relationships/printerSettings" Target="../printerSettings/printerSettings598.bin"/><Relationship Id="rId11" Type="http://schemas.openxmlformats.org/officeDocument/2006/relationships/printerSettings" Target="../printerSettings/printerSettings603.bin"/><Relationship Id="rId24" Type="http://schemas.openxmlformats.org/officeDocument/2006/relationships/printerSettings" Target="../printerSettings/printerSettings616.bin"/><Relationship Id="rId32" Type="http://schemas.openxmlformats.org/officeDocument/2006/relationships/printerSettings" Target="../printerSettings/printerSettings624.bin"/><Relationship Id="rId5" Type="http://schemas.openxmlformats.org/officeDocument/2006/relationships/printerSettings" Target="../printerSettings/printerSettings597.bin"/><Relationship Id="rId15" Type="http://schemas.openxmlformats.org/officeDocument/2006/relationships/printerSettings" Target="../printerSettings/printerSettings607.bin"/><Relationship Id="rId23" Type="http://schemas.openxmlformats.org/officeDocument/2006/relationships/printerSettings" Target="../printerSettings/printerSettings615.bin"/><Relationship Id="rId28" Type="http://schemas.openxmlformats.org/officeDocument/2006/relationships/printerSettings" Target="../printerSettings/printerSettings620.bin"/><Relationship Id="rId10" Type="http://schemas.openxmlformats.org/officeDocument/2006/relationships/printerSettings" Target="../printerSettings/printerSettings602.bin"/><Relationship Id="rId19" Type="http://schemas.openxmlformats.org/officeDocument/2006/relationships/printerSettings" Target="../printerSettings/printerSettings611.bin"/><Relationship Id="rId31" Type="http://schemas.openxmlformats.org/officeDocument/2006/relationships/printerSettings" Target="../printerSettings/printerSettings623.bin"/><Relationship Id="rId4" Type="http://schemas.openxmlformats.org/officeDocument/2006/relationships/printerSettings" Target="../printerSettings/printerSettings596.bin"/><Relationship Id="rId9" Type="http://schemas.openxmlformats.org/officeDocument/2006/relationships/printerSettings" Target="../printerSettings/printerSettings601.bin"/><Relationship Id="rId14" Type="http://schemas.openxmlformats.org/officeDocument/2006/relationships/printerSettings" Target="../printerSettings/printerSettings606.bin"/><Relationship Id="rId22" Type="http://schemas.openxmlformats.org/officeDocument/2006/relationships/printerSettings" Target="../printerSettings/printerSettings614.bin"/><Relationship Id="rId27" Type="http://schemas.openxmlformats.org/officeDocument/2006/relationships/printerSettings" Target="../printerSettings/printerSettings619.bin"/><Relationship Id="rId30" Type="http://schemas.openxmlformats.org/officeDocument/2006/relationships/printerSettings" Target="../printerSettings/printerSettings622.bin"/><Relationship Id="rId8" Type="http://schemas.openxmlformats.org/officeDocument/2006/relationships/printerSettings" Target="../printerSettings/printerSettings600.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637.bin"/><Relationship Id="rId18" Type="http://schemas.openxmlformats.org/officeDocument/2006/relationships/printerSettings" Target="../printerSettings/printerSettings642.bin"/><Relationship Id="rId26" Type="http://schemas.openxmlformats.org/officeDocument/2006/relationships/printerSettings" Target="../printerSettings/printerSettings650.bin"/><Relationship Id="rId3" Type="http://schemas.openxmlformats.org/officeDocument/2006/relationships/printerSettings" Target="../printerSettings/printerSettings627.bin"/><Relationship Id="rId21" Type="http://schemas.openxmlformats.org/officeDocument/2006/relationships/printerSettings" Target="../printerSettings/printerSettings645.bin"/><Relationship Id="rId7" Type="http://schemas.openxmlformats.org/officeDocument/2006/relationships/printerSettings" Target="../printerSettings/printerSettings631.bin"/><Relationship Id="rId12" Type="http://schemas.openxmlformats.org/officeDocument/2006/relationships/printerSettings" Target="../printerSettings/printerSettings636.bin"/><Relationship Id="rId17" Type="http://schemas.openxmlformats.org/officeDocument/2006/relationships/printerSettings" Target="../printerSettings/printerSettings641.bin"/><Relationship Id="rId25" Type="http://schemas.openxmlformats.org/officeDocument/2006/relationships/printerSettings" Target="../printerSettings/printerSettings649.bin"/><Relationship Id="rId33" Type="http://schemas.openxmlformats.org/officeDocument/2006/relationships/drawing" Target="../drawings/drawing19.xml"/><Relationship Id="rId2" Type="http://schemas.openxmlformats.org/officeDocument/2006/relationships/printerSettings" Target="../printerSettings/printerSettings626.bin"/><Relationship Id="rId16" Type="http://schemas.openxmlformats.org/officeDocument/2006/relationships/printerSettings" Target="../printerSettings/printerSettings640.bin"/><Relationship Id="rId20" Type="http://schemas.openxmlformats.org/officeDocument/2006/relationships/printerSettings" Target="../printerSettings/printerSettings644.bin"/><Relationship Id="rId29" Type="http://schemas.openxmlformats.org/officeDocument/2006/relationships/printerSettings" Target="../printerSettings/printerSettings653.bin"/><Relationship Id="rId1" Type="http://schemas.openxmlformats.org/officeDocument/2006/relationships/printerSettings" Target="../printerSettings/printerSettings625.bin"/><Relationship Id="rId6" Type="http://schemas.openxmlformats.org/officeDocument/2006/relationships/printerSettings" Target="../printerSettings/printerSettings630.bin"/><Relationship Id="rId11" Type="http://schemas.openxmlformats.org/officeDocument/2006/relationships/printerSettings" Target="../printerSettings/printerSettings635.bin"/><Relationship Id="rId24" Type="http://schemas.openxmlformats.org/officeDocument/2006/relationships/printerSettings" Target="../printerSettings/printerSettings648.bin"/><Relationship Id="rId32" Type="http://schemas.openxmlformats.org/officeDocument/2006/relationships/printerSettings" Target="../printerSettings/printerSettings656.bin"/><Relationship Id="rId5" Type="http://schemas.openxmlformats.org/officeDocument/2006/relationships/printerSettings" Target="../printerSettings/printerSettings629.bin"/><Relationship Id="rId15" Type="http://schemas.openxmlformats.org/officeDocument/2006/relationships/printerSettings" Target="../printerSettings/printerSettings639.bin"/><Relationship Id="rId23" Type="http://schemas.openxmlformats.org/officeDocument/2006/relationships/printerSettings" Target="../printerSettings/printerSettings647.bin"/><Relationship Id="rId28" Type="http://schemas.openxmlformats.org/officeDocument/2006/relationships/printerSettings" Target="../printerSettings/printerSettings652.bin"/><Relationship Id="rId10" Type="http://schemas.openxmlformats.org/officeDocument/2006/relationships/printerSettings" Target="../printerSettings/printerSettings634.bin"/><Relationship Id="rId19" Type="http://schemas.openxmlformats.org/officeDocument/2006/relationships/printerSettings" Target="../printerSettings/printerSettings643.bin"/><Relationship Id="rId31" Type="http://schemas.openxmlformats.org/officeDocument/2006/relationships/printerSettings" Target="../printerSettings/printerSettings655.bin"/><Relationship Id="rId4" Type="http://schemas.openxmlformats.org/officeDocument/2006/relationships/printerSettings" Target="../printerSettings/printerSettings628.bin"/><Relationship Id="rId9" Type="http://schemas.openxmlformats.org/officeDocument/2006/relationships/printerSettings" Target="../printerSettings/printerSettings633.bin"/><Relationship Id="rId14" Type="http://schemas.openxmlformats.org/officeDocument/2006/relationships/printerSettings" Target="../printerSettings/printerSettings638.bin"/><Relationship Id="rId22" Type="http://schemas.openxmlformats.org/officeDocument/2006/relationships/printerSettings" Target="../printerSettings/printerSettings646.bin"/><Relationship Id="rId27" Type="http://schemas.openxmlformats.org/officeDocument/2006/relationships/printerSettings" Target="../printerSettings/printerSettings651.bin"/><Relationship Id="rId30" Type="http://schemas.openxmlformats.org/officeDocument/2006/relationships/printerSettings" Target="../printerSettings/printerSettings654.bin"/><Relationship Id="rId8" Type="http://schemas.openxmlformats.org/officeDocument/2006/relationships/printerSettings" Target="../printerSettings/printerSettings632.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669.bin"/><Relationship Id="rId18" Type="http://schemas.openxmlformats.org/officeDocument/2006/relationships/printerSettings" Target="../printerSettings/printerSettings674.bin"/><Relationship Id="rId26" Type="http://schemas.openxmlformats.org/officeDocument/2006/relationships/printerSettings" Target="../printerSettings/printerSettings682.bin"/><Relationship Id="rId21" Type="http://schemas.openxmlformats.org/officeDocument/2006/relationships/printerSettings" Target="../printerSettings/printerSettings677.bin"/><Relationship Id="rId34" Type="http://schemas.openxmlformats.org/officeDocument/2006/relationships/printerSettings" Target="../printerSettings/printerSettings690.bin"/><Relationship Id="rId7" Type="http://schemas.openxmlformats.org/officeDocument/2006/relationships/printerSettings" Target="../printerSettings/printerSettings663.bin"/><Relationship Id="rId12" Type="http://schemas.openxmlformats.org/officeDocument/2006/relationships/printerSettings" Target="../printerSettings/printerSettings668.bin"/><Relationship Id="rId17" Type="http://schemas.openxmlformats.org/officeDocument/2006/relationships/printerSettings" Target="../printerSettings/printerSettings673.bin"/><Relationship Id="rId25" Type="http://schemas.openxmlformats.org/officeDocument/2006/relationships/printerSettings" Target="../printerSettings/printerSettings681.bin"/><Relationship Id="rId33" Type="http://schemas.openxmlformats.org/officeDocument/2006/relationships/printerSettings" Target="../printerSettings/printerSettings689.bin"/><Relationship Id="rId38" Type="http://schemas.openxmlformats.org/officeDocument/2006/relationships/ctrlProp" Target="../ctrlProps/ctrlProp89.xml"/><Relationship Id="rId2" Type="http://schemas.openxmlformats.org/officeDocument/2006/relationships/printerSettings" Target="../printerSettings/printerSettings658.bin"/><Relationship Id="rId16" Type="http://schemas.openxmlformats.org/officeDocument/2006/relationships/printerSettings" Target="../printerSettings/printerSettings672.bin"/><Relationship Id="rId20" Type="http://schemas.openxmlformats.org/officeDocument/2006/relationships/printerSettings" Target="../printerSettings/printerSettings676.bin"/><Relationship Id="rId29" Type="http://schemas.openxmlformats.org/officeDocument/2006/relationships/printerSettings" Target="../printerSettings/printerSettings685.bin"/><Relationship Id="rId1" Type="http://schemas.openxmlformats.org/officeDocument/2006/relationships/printerSettings" Target="../printerSettings/printerSettings657.bin"/><Relationship Id="rId6" Type="http://schemas.openxmlformats.org/officeDocument/2006/relationships/printerSettings" Target="../printerSettings/printerSettings662.bin"/><Relationship Id="rId11" Type="http://schemas.openxmlformats.org/officeDocument/2006/relationships/printerSettings" Target="../printerSettings/printerSettings667.bin"/><Relationship Id="rId24" Type="http://schemas.openxmlformats.org/officeDocument/2006/relationships/printerSettings" Target="../printerSettings/printerSettings680.bin"/><Relationship Id="rId32" Type="http://schemas.openxmlformats.org/officeDocument/2006/relationships/printerSettings" Target="../printerSettings/printerSettings688.bin"/><Relationship Id="rId37" Type="http://schemas.openxmlformats.org/officeDocument/2006/relationships/ctrlProp" Target="../ctrlProps/ctrlProp88.xml"/><Relationship Id="rId5" Type="http://schemas.openxmlformats.org/officeDocument/2006/relationships/printerSettings" Target="../printerSettings/printerSettings661.bin"/><Relationship Id="rId15" Type="http://schemas.openxmlformats.org/officeDocument/2006/relationships/printerSettings" Target="../printerSettings/printerSettings671.bin"/><Relationship Id="rId23" Type="http://schemas.openxmlformats.org/officeDocument/2006/relationships/printerSettings" Target="../printerSettings/printerSettings679.bin"/><Relationship Id="rId28" Type="http://schemas.openxmlformats.org/officeDocument/2006/relationships/printerSettings" Target="../printerSettings/printerSettings684.bin"/><Relationship Id="rId36" Type="http://schemas.openxmlformats.org/officeDocument/2006/relationships/vmlDrawing" Target="../drawings/vmlDrawing6.vml"/><Relationship Id="rId10" Type="http://schemas.openxmlformats.org/officeDocument/2006/relationships/printerSettings" Target="../printerSettings/printerSettings666.bin"/><Relationship Id="rId19" Type="http://schemas.openxmlformats.org/officeDocument/2006/relationships/printerSettings" Target="../printerSettings/printerSettings675.bin"/><Relationship Id="rId31" Type="http://schemas.openxmlformats.org/officeDocument/2006/relationships/printerSettings" Target="../printerSettings/printerSettings687.bin"/><Relationship Id="rId4" Type="http://schemas.openxmlformats.org/officeDocument/2006/relationships/printerSettings" Target="../printerSettings/printerSettings660.bin"/><Relationship Id="rId9" Type="http://schemas.openxmlformats.org/officeDocument/2006/relationships/printerSettings" Target="../printerSettings/printerSettings665.bin"/><Relationship Id="rId14" Type="http://schemas.openxmlformats.org/officeDocument/2006/relationships/printerSettings" Target="../printerSettings/printerSettings670.bin"/><Relationship Id="rId22" Type="http://schemas.openxmlformats.org/officeDocument/2006/relationships/printerSettings" Target="../printerSettings/printerSettings678.bin"/><Relationship Id="rId27" Type="http://schemas.openxmlformats.org/officeDocument/2006/relationships/printerSettings" Target="../printerSettings/printerSettings683.bin"/><Relationship Id="rId30" Type="http://schemas.openxmlformats.org/officeDocument/2006/relationships/printerSettings" Target="../printerSettings/printerSettings686.bin"/><Relationship Id="rId35" Type="http://schemas.openxmlformats.org/officeDocument/2006/relationships/drawing" Target="../drawings/drawing20.xml"/><Relationship Id="rId8" Type="http://schemas.openxmlformats.org/officeDocument/2006/relationships/printerSettings" Target="../printerSettings/printerSettings664.bin"/><Relationship Id="rId3" Type="http://schemas.openxmlformats.org/officeDocument/2006/relationships/printerSettings" Target="../printerSettings/printerSettings659.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698.bin"/><Relationship Id="rId13" Type="http://schemas.openxmlformats.org/officeDocument/2006/relationships/drawing" Target="../drawings/drawing21.xml"/><Relationship Id="rId3" Type="http://schemas.openxmlformats.org/officeDocument/2006/relationships/printerSettings" Target="../printerSettings/printerSettings693.bin"/><Relationship Id="rId7" Type="http://schemas.openxmlformats.org/officeDocument/2006/relationships/printerSettings" Target="../printerSettings/printerSettings697.bin"/><Relationship Id="rId12" Type="http://schemas.openxmlformats.org/officeDocument/2006/relationships/printerSettings" Target="../printerSettings/printerSettings702.bin"/><Relationship Id="rId2" Type="http://schemas.openxmlformats.org/officeDocument/2006/relationships/printerSettings" Target="../printerSettings/printerSettings692.bin"/><Relationship Id="rId1" Type="http://schemas.openxmlformats.org/officeDocument/2006/relationships/printerSettings" Target="../printerSettings/printerSettings691.bin"/><Relationship Id="rId6" Type="http://schemas.openxmlformats.org/officeDocument/2006/relationships/printerSettings" Target="../printerSettings/printerSettings696.bin"/><Relationship Id="rId11" Type="http://schemas.openxmlformats.org/officeDocument/2006/relationships/printerSettings" Target="../printerSettings/printerSettings701.bin"/><Relationship Id="rId5" Type="http://schemas.openxmlformats.org/officeDocument/2006/relationships/printerSettings" Target="../printerSettings/printerSettings695.bin"/><Relationship Id="rId10" Type="http://schemas.openxmlformats.org/officeDocument/2006/relationships/printerSettings" Target="../printerSettings/printerSettings700.bin"/><Relationship Id="rId4" Type="http://schemas.openxmlformats.org/officeDocument/2006/relationships/printerSettings" Target="../printerSettings/printerSettings694.bin"/><Relationship Id="rId9" Type="http://schemas.openxmlformats.org/officeDocument/2006/relationships/printerSettings" Target="../printerSettings/printerSettings699.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710.bin"/><Relationship Id="rId13" Type="http://schemas.openxmlformats.org/officeDocument/2006/relationships/printerSettings" Target="../printerSettings/printerSettings715.bin"/><Relationship Id="rId18" Type="http://schemas.openxmlformats.org/officeDocument/2006/relationships/printerSettings" Target="../printerSettings/printerSettings720.bin"/><Relationship Id="rId26" Type="http://schemas.openxmlformats.org/officeDocument/2006/relationships/printerSettings" Target="../printerSettings/printerSettings728.bin"/><Relationship Id="rId3" Type="http://schemas.openxmlformats.org/officeDocument/2006/relationships/printerSettings" Target="../printerSettings/printerSettings705.bin"/><Relationship Id="rId21" Type="http://schemas.openxmlformats.org/officeDocument/2006/relationships/printerSettings" Target="../printerSettings/printerSettings723.bin"/><Relationship Id="rId7" Type="http://schemas.openxmlformats.org/officeDocument/2006/relationships/printerSettings" Target="../printerSettings/printerSettings709.bin"/><Relationship Id="rId12" Type="http://schemas.openxmlformats.org/officeDocument/2006/relationships/printerSettings" Target="../printerSettings/printerSettings714.bin"/><Relationship Id="rId17" Type="http://schemas.openxmlformats.org/officeDocument/2006/relationships/printerSettings" Target="../printerSettings/printerSettings719.bin"/><Relationship Id="rId25" Type="http://schemas.openxmlformats.org/officeDocument/2006/relationships/printerSettings" Target="../printerSettings/printerSettings727.bin"/><Relationship Id="rId2" Type="http://schemas.openxmlformats.org/officeDocument/2006/relationships/printerSettings" Target="../printerSettings/printerSettings704.bin"/><Relationship Id="rId16" Type="http://schemas.openxmlformats.org/officeDocument/2006/relationships/printerSettings" Target="../printerSettings/printerSettings718.bin"/><Relationship Id="rId20" Type="http://schemas.openxmlformats.org/officeDocument/2006/relationships/printerSettings" Target="../printerSettings/printerSettings722.bin"/><Relationship Id="rId29" Type="http://schemas.openxmlformats.org/officeDocument/2006/relationships/printerSettings" Target="../printerSettings/printerSettings731.bin"/><Relationship Id="rId1" Type="http://schemas.openxmlformats.org/officeDocument/2006/relationships/printerSettings" Target="../printerSettings/printerSettings703.bin"/><Relationship Id="rId6" Type="http://schemas.openxmlformats.org/officeDocument/2006/relationships/printerSettings" Target="../printerSettings/printerSettings708.bin"/><Relationship Id="rId11" Type="http://schemas.openxmlformats.org/officeDocument/2006/relationships/printerSettings" Target="../printerSettings/printerSettings713.bin"/><Relationship Id="rId24" Type="http://schemas.openxmlformats.org/officeDocument/2006/relationships/printerSettings" Target="../printerSettings/printerSettings726.bin"/><Relationship Id="rId32" Type="http://schemas.openxmlformats.org/officeDocument/2006/relationships/drawing" Target="../drawings/drawing22.xml"/><Relationship Id="rId5" Type="http://schemas.openxmlformats.org/officeDocument/2006/relationships/printerSettings" Target="../printerSettings/printerSettings707.bin"/><Relationship Id="rId15" Type="http://schemas.openxmlformats.org/officeDocument/2006/relationships/printerSettings" Target="../printerSettings/printerSettings717.bin"/><Relationship Id="rId23" Type="http://schemas.openxmlformats.org/officeDocument/2006/relationships/printerSettings" Target="../printerSettings/printerSettings725.bin"/><Relationship Id="rId28" Type="http://schemas.openxmlformats.org/officeDocument/2006/relationships/printerSettings" Target="../printerSettings/printerSettings730.bin"/><Relationship Id="rId10" Type="http://schemas.openxmlformats.org/officeDocument/2006/relationships/printerSettings" Target="../printerSettings/printerSettings712.bin"/><Relationship Id="rId19" Type="http://schemas.openxmlformats.org/officeDocument/2006/relationships/printerSettings" Target="../printerSettings/printerSettings721.bin"/><Relationship Id="rId31" Type="http://schemas.openxmlformats.org/officeDocument/2006/relationships/printerSettings" Target="../printerSettings/printerSettings733.bin"/><Relationship Id="rId4" Type="http://schemas.openxmlformats.org/officeDocument/2006/relationships/printerSettings" Target="../printerSettings/printerSettings706.bin"/><Relationship Id="rId9" Type="http://schemas.openxmlformats.org/officeDocument/2006/relationships/printerSettings" Target="../printerSettings/printerSettings711.bin"/><Relationship Id="rId14" Type="http://schemas.openxmlformats.org/officeDocument/2006/relationships/printerSettings" Target="../printerSettings/printerSettings716.bin"/><Relationship Id="rId22" Type="http://schemas.openxmlformats.org/officeDocument/2006/relationships/printerSettings" Target="../printerSettings/printerSettings724.bin"/><Relationship Id="rId27" Type="http://schemas.openxmlformats.org/officeDocument/2006/relationships/printerSettings" Target="../printerSettings/printerSettings729.bin"/><Relationship Id="rId30" Type="http://schemas.openxmlformats.org/officeDocument/2006/relationships/printerSettings" Target="../printerSettings/printerSettings732.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741.bin"/><Relationship Id="rId13" Type="http://schemas.openxmlformats.org/officeDocument/2006/relationships/printerSettings" Target="../printerSettings/printerSettings746.bin"/><Relationship Id="rId18" Type="http://schemas.openxmlformats.org/officeDocument/2006/relationships/printerSettings" Target="../printerSettings/printerSettings751.bin"/><Relationship Id="rId3" Type="http://schemas.openxmlformats.org/officeDocument/2006/relationships/printerSettings" Target="../printerSettings/printerSettings736.bin"/><Relationship Id="rId21" Type="http://schemas.openxmlformats.org/officeDocument/2006/relationships/printerSettings" Target="../printerSettings/printerSettings754.bin"/><Relationship Id="rId7" Type="http://schemas.openxmlformats.org/officeDocument/2006/relationships/printerSettings" Target="../printerSettings/printerSettings740.bin"/><Relationship Id="rId12" Type="http://schemas.openxmlformats.org/officeDocument/2006/relationships/printerSettings" Target="../printerSettings/printerSettings745.bin"/><Relationship Id="rId17" Type="http://schemas.openxmlformats.org/officeDocument/2006/relationships/printerSettings" Target="../printerSettings/printerSettings750.bin"/><Relationship Id="rId2" Type="http://schemas.openxmlformats.org/officeDocument/2006/relationships/printerSettings" Target="../printerSettings/printerSettings735.bin"/><Relationship Id="rId16" Type="http://schemas.openxmlformats.org/officeDocument/2006/relationships/printerSettings" Target="../printerSettings/printerSettings749.bin"/><Relationship Id="rId20" Type="http://schemas.openxmlformats.org/officeDocument/2006/relationships/printerSettings" Target="../printerSettings/printerSettings753.bin"/><Relationship Id="rId1" Type="http://schemas.openxmlformats.org/officeDocument/2006/relationships/printerSettings" Target="../printerSettings/printerSettings734.bin"/><Relationship Id="rId6" Type="http://schemas.openxmlformats.org/officeDocument/2006/relationships/printerSettings" Target="../printerSettings/printerSettings739.bin"/><Relationship Id="rId11" Type="http://schemas.openxmlformats.org/officeDocument/2006/relationships/printerSettings" Target="../printerSettings/printerSettings744.bin"/><Relationship Id="rId5" Type="http://schemas.openxmlformats.org/officeDocument/2006/relationships/printerSettings" Target="../printerSettings/printerSettings738.bin"/><Relationship Id="rId15" Type="http://schemas.openxmlformats.org/officeDocument/2006/relationships/printerSettings" Target="../printerSettings/printerSettings748.bin"/><Relationship Id="rId23" Type="http://schemas.openxmlformats.org/officeDocument/2006/relationships/drawing" Target="../drawings/drawing23.xml"/><Relationship Id="rId10" Type="http://schemas.openxmlformats.org/officeDocument/2006/relationships/printerSettings" Target="../printerSettings/printerSettings743.bin"/><Relationship Id="rId19" Type="http://schemas.openxmlformats.org/officeDocument/2006/relationships/printerSettings" Target="../printerSettings/printerSettings752.bin"/><Relationship Id="rId4" Type="http://schemas.openxmlformats.org/officeDocument/2006/relationships/printerSettings" Target="../printerSettings/printerSettings737.bin"/><Relationship Id="rId9" Type="http://schemas.openxmlformats.org/officeDocument/2006/relationships/printerSettings" Target="../printerSettings/printerSettings742.bin"/><Relationship Id="rId14" Type="http://schemas.openxmlformats.org/officeDocument/2006/relationships/printerSettings" Target="../printerSettings/printerSettings747.bin"/><Relationship Id="rId22" Type="http://schemas.openxmlformats.org/officeDocument/2006/relationships/printerSettings" Target="../printerSettings/printerSettings755.bin"/></Relationships>
</file>

<file path=xl/worksheets/_rels/sheet26.xml.rels><?xml version="1.0" encoding="UTF-8" standalone="yes"?>
<Relationships xmlns="http://schemas.openxmlformats.org/package/2006/relationships"><Relationship Id="rId3" Type="http://schemas.openxmlformats.org/officeDocument/2006/relationships/printerSettings" Target="../printerSettings/printerSettings758.bin"/><Relationship Id="rId2" Type="http://schemas.openxmlformats.org/officeDocument/2006/relationships/printerSettings" Target="../printerSettings/printerSettings757.bin"/><Relationship Id="rId1" Type="http://schemas.openxmlformats.org/officeDocument/2006/relationships/printerSettings" Target="../printerSettings/printerSettings756.bin"/><Relationship Id="rId5" Type="http://schemas.openxmlformats.org/officeDocument/2006/relationships/drawing" Target="../drawings/drawing24.xml"/><Relationship Id="rId4" Type="http://schemas.openxmlformats.org/officeDocument/2006/relationships/printerSettings" Target="../printerSettings/printerSettings759.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772.bin"/><Relationship Id="rId18" Type="http://schemas.openxmlformats.org/officeDocument/2006/relationships/printerSettings" Target="../printerSettings/printerSettings777.bin"/><Relationship Id="rId26" Type="http://schemas.openxmlformats.org/officeDocument/2006/relationships/printerSettings" Target="../printerSettings/printerSettings785.bin"/><Relationship Id="rId21" Type="http://schemas.openxmlformats.org/officeDocument/2006/relationships/printerSettings" Target="../printerSettings/printerSettings780.bin"/><Relationship Id="rId34" Type="http://schemas.openxmlformats.org/officeDocument/2006/relationships/printerSettings" Target="../printerSettings/printerSettings793.bin"/><Relationship Id="rId7" Type="http://schemas.openxmlformats.org/officeDocument/2006/relationships/printerSettings" Target="../printerSettings/printerSettings766.bin"/><Relationship Id="rId12" Type="http://schemas.openxmlformats.org/officeDocument/2006/relationships/printerSettings" Target="../printerSettings/printerSettings771.bin"/><Relationship Id="rId17" Type="http://schemas.openxmlformats.org/officeDocument/2006/relationships/printerSettings" Target="../printerSettings/printerSettings776.bin"/><Relationship Id="rId25" Type="http://schemas.openxmlformats.org/officeDocument/2006/relationships/printerSettings" Target="../printerSettings/printerSettings784.bin"/><Relationship Id="rId33" Type="http://schemas.openxmlformats.org/officeDocument/2006/relationships/printerSettings" Target="../printerSettings/printerSettings792.bin"/><Relationship Id="rId38" Type="http://schemas.openxmlformats.org/officeDocument/2006/relationships/drawing" Target="../drawings/drawing25.xml"/><Relationship Id="rId2" Type="http://schemas.openxmlformats.org/officeDocument/2006/relationships/printerSettings" Target="../printerSettings/printerSettings761.bin"/><Relationship Id="rId16" Type="http://schemas.openxmlformats.org/officeDocument/2006/relationships/printerSettings" Target="../printerSettings/printerSettings775.bin"/><Relationship Id="rId20" Type="http://schemas.openxmlformats.org/officeDocument/2006/relationships/printerSettings" Target="../printerSettings/printerSettings779.bin"/><Relationship Id="rId29" Type="http://schemas.openxmlformats.org/officeDocument/2006/relationships/printerSettings" Target="../printerSettings/printerSettings788.bin"/><Relationship Id="rId1" Type="http://schemas.openxmlformats.org/officeDocument/2006/relationships/printerSettings" Target="../printerSettings/printerSettings760.bin"/><Relationship Id="rId6" Type="http://schemas.openxmlformats.org/officeDocument/2006/relationships/printerSettings" Target="../printerSettings/printerSettings765.bin"/><Relationship Id="rId11" Type="http://schemas.openxmlformats.org/officeDocument/2006/relationships/printerSettings" Target="../printerSettings/printerSettings770.bin"/><Relationship Id="rId24" Type="http://schemas.openxmlformats.org/officeDocument/2006/relationships/printerSettings" Target="../printerSettings/printerSettings783.bin"/><Relationship Id="rId32" Type="http://schemas.openxmlformats.org/officeDocument/2006/relationships/printerSettings" Target="../printerSettings/printerSettings791.bin"/><Relationship Id="rId37" Type="http://schemas.openxmlformats.org/officeDocument/2006/relationships/printerSettings" Target="../printerSettings/printerSettings796.bin"/><Relationship Id="rId5" Type="http://schemas.openxmlformats.org/officeDocument/2006/relationships/printerSettings" Target="../printerSettings/printerSettings764.bin"/><Relationship Id="rId15" Type="http://schemas.openxmlformats.org/officeDocument/2006/relationships/printerSettings" Target="../printerSettings/printerSettings774.bin"/><Relationship Id="rId23" Type="http://schemas.openxmlformats.org/officeDocument/2006/relationships/printerSettings" Target="../printerSettings/printerSettings782.bin"/><Relationship Id="rId28" Type="http://schemas.openxmlformats.org/officeDocument/2006/relationships/printerSettings" Target="../printerSettings/printerSettings787.bin"/><Relationship Id="rId36" Type="http://schemas.openxmlformats.org/officeDocument/2006/relationships/printerSettings" Target="../printerSettings/printerSettings795.bin"/><Relationship Id="rId10" Type="http://schemas.openxmlformats.org/officeDocument/2006/relationships/printerSettings" Target="../printerSettings/printerSettings769.bin"/><Relationship Id="rId19" Type="http://schemas.openxmlformats.org/officeDocument/2006/relationships/printerSettings" Target="../printerSettings/printerSettings778.bin"/><Relationship Id="rId31" Type="http://schemas.openxmlformats.org/officeDocument/2006/relationships/printerSettings" Target="../printerSettings/printerSettings790.bin"/><Relationship Id="rId4" Type="http://schemas.openxmlformats.org/officeDocument/2006/relationships/printerSettings" Target="../printerSettings/printerSettings763.bin"/><Relationship Id="rId9" Type="http://schemas.openxmlformats.org/officeDocument/2006/relationships/printerSettings" Target="../printerSettings/printerSettings768.bin"/><Relationship Id="rId14" Type="http://schemas.openxmlformats.org/officeDocument/2006/relationships/printerSettings" Target="../printerSettings/printerSettings773.bin"/><Relationship Id="rId22" Type="http://schemas.openxmlformats.org/officeDocument/2006/relationships/printerSettings" Target="../printerSettings/printerSettings781.bin"/><Relationship Id="rId27" Type="http://schemas.openxmlformats.org/officeDocument/2006/relationships/printerSettings" Target="../printerSettings/printerSettings786.bin"/><Relationship Id="rId30" Type="http://schemas.openxmlformats.org/officeDocument/2006/relationships/printerSettings" Target="../printerSettings/printerSettings789.bin"/><Relationship Id="rId35" Type="http://schemas.openxmlformats.org/officeDocument/2006/relationships/printerSettings" Target="../printerSettings/printerSettings794.bin"/><Relationship Id="rId8" Type="http://schemas.openxmlformats.org/officeDocument/2006/relationships/printerSettings" Target="../printerSettings/printerSettings767.bin"/><Relationship Id="rId3" Type="http://schemas.openxmlformats.org/officeDocument/2006/relationships/printerSettings" Target="../printerSettings/printerSettings762.bin"/></Relationships>
</file>

<file path=xl/worksheets/_rels/sheet28.xml.rels><?xml version="1.0" encoding="UTF-8" standalone="yes"?>
<Relationships xmlns="http://schemas.openxmlformats.org/package/2006/relationships"><Relationship Id="rId13" Type="http://schemas.openxmlformats.org/officeDocument/2006/relationships/printerSettings" Target="../printerSettings/printerSettings809.bin"/><Relationship Id="rId18" Type="http://schemas.openxmlformats.org/officeDocument/2006/relationships/printerSettings" Target="../printerSettings/printerSettings814.bin"/><Relationship Id="rId26" Type="http://schemas.openxmlformats.org/officeDocument/2006/relationships/printerSettings" Target="../printerSettings/printerSettings822.bin"/><Relationship Id="rId39" Type="http://schemas.openxmlformats.org/officeDocument/2006/relationships/ctrlProp" Target="../ctrlProps/ctrlProp93.xml"/><Relationship Id="rId21" Type="http://schemas.openxmlformats.org/officeDocument/2006/relationships/printerSettings" Target="../printerSettings/printerSettings817.bin"/><Relationship Id="rId34" Type="http://schemas.openxmlformats.org/officeDocument/2006/relationships/drawing" Target="../drawings/drawing26.xml"/><Relationship Id="rId7" Type="http://schemas.openxmlformats.org/officeDocument/2006/relationships/printerSettings" Target="../printerSettings/printerSettings803.bin"/><Relationship Id="rId2" Type="http://schemas.openxmlformats.org/officeDocument/2006/relationships/printerSettings" Target="../printerSettings/printerSettings798.bin"/><Relationship Id="rId16" Type="http://schemas.openxmlformats.org/officeDocument/2006/relationships/printerSettings" Target="../printerSettings/printerSettings812.bin"/><Relationship Id="rId20" Type="http://schemas.openxmlformats.org/officeDocument/2006/relationships/printerSettings" Target="../printerSettings/printerSettings816.bin"/><Relationship Id="rId29" Type="http://schemas.openxmlformats.org/officeDocument/2006/relationships/printerSettings" Target="../printerSettings/printerSettings825.bin"/><Relationship Id="rId41" Type="http://schemas.openxmlformats.org/officeDocument/2006/relationships/ctrlProp" Target="../ctrlProps/ctrlProp95.xml"/><Relationship Id="rId1" Type="http://schemas.openxmlformats.org/officeDocument/2006/relationships/printerSettings" Target="../printerSettings/printerSettings797.bin"/><Relationship Id="rId6" Type="http://schemas.openxmlformats.org/officeDocument/2006/relationships/printerSettings" Target="../printerSettings/printerSettings802.bin"/><Relationship Id="rId11" Type="http://schemas.openxmlformats.org/officeDocument/2006/relationships/printerSettings" Target="../printerSettings/printerSettings807.bin"/><Relationship Id="rId24" Type="http://schemas.openxmlformats.org/officeDocument/2006/relationships/printerSettings" Target="../printerSettings/printerSettings820.bin"/><Relationship Id="rId32" Type="http://schemas.openxmlformats.org/officeDocument/2006/relationships/printerSettings" Target="../printerSettings/printerSettings828.bin"/><Relationship Id="rId37" Type="http://schemas.openxmlformats.org/officeDocument/2006/relationships/ctrlProp" Target="../ctrlProps/ctrlProp91.xml"/><Relationship Id="rId40" Type="http://schemas.openxmlformats.org/officeDocument/2006/relationships/ctrlProp" Target="../ctrlProps/ctrlProp94.xml"/><Relationship Id="rId5" Type="http://schemas.openxmlformats.org/officeDocument/2006/relationships/printerSettings" Target="../printerSettings/printerSettings801.bin"/><Relationship Id="rId15" Type="http://schemas.openxmlformats.org/officeDocument/2006/relationships/printerSettings" Target="../printerSettings/printerSettings811.bin"/><Relationship Id="rId23" Type="http://schemas.openxmlformats.org/officeDocument/2006/relationships/printerSettings" Target="../printerSettings/printerSettings819.bin"/><Relationship Id="rId28" Type="http://schemas.openxmlformats.org/officeDocument/2006/relationships/printerSettings" Target="../printerSettings/printerSettings824.bin"/><Relationship Id="rId36" Type="http://schemas.openxmlformats.org/officeDocument/2006/relationships/ctrlProp" Target="../ctrlProps/ctrlProp90.xml"/><Relationship Id="rId10" Type="http://schemas.openxmlformats.org/officeDocument/2006/relationships/printerSettings" Target="../printerSettings/printerSettings806.bin"/><Relationship Id="rId19" Type="http://schemas.openxmlformats.org/officeDocument/2006/relationships/printerSettings" Target="../printerSettings/printerSettings815.bin"/><Relationship Id="rId31" Type="http://schemas.openxmlformats.org/officeDocument/2006/relationships/printerSettings" Target="../printerSettings/printerSettings827.bin"/><Relationship Id="rId4" Type="http://schemas.openxmlformats.org/officeDocument/2006/relationships/printerSettings" Target="../printerSettings/printerSettings800.bin"/><Relationship Id="rId9" Type="http://schemas.openxmlformats.org/officeDocument/2006/relationships/printerSettings" Target="../printerSettings/printerSettings805.bin"/><Relationship Id="rId14" Type="http://schemas.openxmlformats.org/officeDocument/2006/relationships/printerSettings" Target="../printerSettings/printerSettings810.bin"/><Relationship Id="rId22" Type="http://schemas.openxmlformats.org/officeDocument/2006/relationships/printerSettings" Target="../printerSettings/printerSettings818.bin"/><Relationship Id="rId27" Type="http://schemas.openxmlformats.org/officeDocument/2006/relationships/printerSettings" Target="../printerSettings/printerSettings823.bin"/><Relationship Id="rId30" Type="http://schemas.openxmlformats.org/officeDocument/2006/relationships/printerSettings" Target="../printerSettings/printerSettings826.bin"/><Relationship Id="rId35" Type="http://schemas.openxmlformats.org/officeDocument/2006/relationships/vmlDrawing" Target="../drawings/vmlDrawing7.vml"/><Relationship Id="rId8" Type="http://schemas.openxmlformats.org/officeDocument/2006/relationships/printerSettings" Target="../printerSettings/printerSettings804.bin"/><Relationship Id="rId3" Type="http://schemas.openxmlformats.org/officeDocument/2006/relationships/printerSettings" Target="../printerSettings/printerSettings799.bin"/><Relationship Id="rId12" Type="http://schemas.openxmlformats.org/officeDocument/2006/relationships/printerSettings" Target="../printerSettings/printerSettings808.bin"/><Relationship Id="rId17" Type="http://schemas.openxmlformats.org/officeDocument/2006/relationships/printerSettings" Target="../printerSettings/printerSettings813.bin"/><Relationship Id="rId25" Type="http://schemas.openxmlformats.org/officeDocument/2006/relationships/printerSettings" Target="../printerSettings/printerSettings821.bin"/><Relationship Id="rId33" Type="http://schemas.openxmlformats.org/officeDocument/2006/relationships/printerSettings" Target="../printerSettings/printerSettings829.bin"/><Relationship Id="rId38" Type="http://schemas.openxmlformats.org/officeDocument/2006/relationships/ctrlProp" Target="../ctrlProps/ctrlProp92.xml"/></Relationships>
</file>

<file path=xl/worksheets/_rels/sheet29.xml.rels><?xml version="1.0" encoding="UTF-8" standalone="yes"?>
<Relationships xmlns="http://schemas.openxmlformats.org/package/2006/relationships"><Relationship Id="rId13" Type="http://schemas.openxmlformats.org/officeDocument/2006/relationships/printerSettings" Target="../printerSettings/printerSettings842.bin"/><Relationship Id="rId18" Type="http://schemas.openxmlformats.org/officeDocument/2006/relationships/printerSettings" Target="../printerSettings/printerSettings847.bin"/><Relationship Id="rId26" Type="http://schemas.openxmlformats.org/officeDocument/2006/relationships/printerSettings" Target="../printerSettings/printerSettings855.bin"/><Relationship Id="rId3" Type="http://schemas.openxmlformats.org/officeDocument/2006/relationships/printerSettings" Target="../printerSettings/printerSettings832.bin"/><Relationship Id="rId21" Type="http://schemas.openxmlformats.org/officeDocument/2006/relationships/printerSettings" Target="../printerSettings/printerSettings850.bin"/><Relationship Id="rId7" Type="http://schemas.openxmlformats.org/officeDocument/2006/relationships/printerSettings" Target="../printerSettings/printerSettings836.bin"/><Relationship Id="rId12" Type="http://schemas.openxmlformats.org/officeDocument/2006/relationships/printerSettings" Target="../printerSettings/printerSettings841.bin"/><Relationship Id="rId17" Type="http://schemas.openxmlformats.org/officeDocument/2006/relationships/printerSettings" Target="../printerSettings/printerSettings846.bin"/><Relationship Id="rId25" Type="http://schemas.openxmlformats.org/officeDocument/2006/relationships/printerSettings" Target="../printerSettings/printerSettings854.bin"/><Relationship Id="rId33" Type="http://schemas.openxmlformats.org/officeDocument/2006/relationships/printerSettings" Target="../printerSettings/printerSettings862.bin"/><Relationship Id="rId2" Type="http://schemas.openxmlformats.org/officeDocument/2006/relationships/printerSettings" Target="../printerSettings/printerSettings831.bin"/><Relationship Id="rId16" Type="http://schemas.openxmlformats.org/officeDocument/2006/relationships/printerSettings" Target="../printerSettings/printerSettings845.bin"/><Relationship Id="rId20" Type="http://schemas.openxmlformats.org/officeDocument/2006/relationships/printerSettings" Target="../printerSettings/printerSettings849.bin"/><Relationship Id="rId29" Type="http://schemas.openxmlformats.org/officeDocument/2006/relationships/printerSettings" Target="../printerSettings/printerSettings858.bin"/><Relationship Id="rId1" Type="http://schemas.openxmlformats.org/officeDocument/2006/relationships/printerSettings" Target="../printerSettings/printerSettings830.bin"/><Relationship Id="rId6" Type="http://schemas.openxmlformats.org/officeDocument/2006/relationships/printerSettings" Target="../printerSettings/printerSettings835.bin"/><Relationship Id="rId11" Type="http://schemas.openxmlformats.org/officeDocument/2006/relationships/printerSettings" Target="../printerSettings/printerSettings840.bin"/><Relationship Id="rId24" Type="http://schemas.openxmlformats.org/officeDocument/2006/relationships/printerSettings" Target="../printerSettings/printerSettings853.bin"/><Relationship Id="rId32" Type="http://schemas.openxmlformats.org/officeDocument/2006/relationships/printerSettings" Target="../printerSettings/printerSettings861.bin"/><Relationship Id="rId5" Type="http://schemas.openxmlformats.org/officeDocument/2006/relationships/printerSettings" Target="../printerSettings/printerSettings834.bin"/><Relationship Id="rId15" Type="http://schemas.openxmlformats.org/officeDocument/2006/relationships/printerSettings" Target="../printerSettings/printerSettings844.bin"/><Relationship Id="rId23" Type="http://schemas.openxmlformats.org/officeDocument/2006/relationships/printerSettings" Target="../printerSettings/printerSettings852.bin"/><Relationship Id="rId28" Type="http://schemas.openxmlformats.org/officeDocument/2006/relationships/printerSettings" Target="../printerSettings/printerSettings857.bin"/><Relationship Id="rId10" Type="http://schemas.openxmlformats.org/officeDocument/2006/relationships/printerSettings" Target="../printerSettings/printerSettings839.bin"/><Relationship Id="rId19" Type="http://schemas.openxmlformats.org/officeDocument/2006/relationships/printerSettings" Target="../printerSettings/printerSettings848.bin"/><Relationship Id="rId31" Type="http://schemas.openxmlformats.org/officeDocument/2006/relationships/printerSettings" Target="../printerSettings/printerSettings860.bin"/><Relationship Id="rId4" Type="http://schemas.openxmlformats.org/officeDocument/2006/relationships/printerSettings" Target="../printerSettings/printerSettings833.bin"/><Relationship Id="rId9" Type="http://schemas.openxmlformats.org/officeDocument/2006/relationships/printerSettings" Target="../printerSettings/printerSettings838.bin"/><Relationship Id="rId14" Type="http://schemas.openxmlformats.org/officeDocument/2006/relationships/printerSettings" Target="../printerSettings/printerSettings843.bin"/><Relationship Id="rId22" Type="http://schemas.openxmlformats.org/officeDocument/2006/relationships/printerSettings" Target="../printerSettings/printerSettings851.bin"/><Relationship Id="rId27" Type="http://schemas.openxmlformats.org/officeDocument/2006/relationships/printerSettings" Target="../printerSettings/printerSettings856.bin"/><Relationship Id="rId30" Type="http://schemas.openxmlformats.org/officeDocument/2006/relationships/printerSettings" Target="../printerSettings/printerSettings859.bin"/><Relationship Id="rId8" Type="http://schemas.openxmlformats.org/officeDocument/2006/relationships/printerSettings" Target="../printerSettings/printerSettings8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9"/>
  <sheetViews>
    <sheetView showRuler="0" zoomScale="115" zoomScaleNormal="115" workbookViewId="0">
      <selection activeCell="B5" sqref="B5"/>
    </sheetView>
  </sheetViews>
  <sheetFormatPr defaultColWidth="9.140625" defaultRowHeight="15.75"/>
  <cols>
    <col min="1" max="1" width="27.5703125" style="60" customWidth="1"/>
    <col min="2" max="2" width="14.85546875" style="60" customWidth="1"/>
    <col min="3" max="6" width="9.140625" style="60"/>
    <col min="7" max="7" width="11.5703125" style="60" customWidth="1"/>
    <col min="8" max="8" width="43.140625" style="60" customWidth="1"/>
    <col min="9" max="16384" width="9.140625" style="25"/>
  </cols>
  <sheetData>
    <row r="1" spans="1:8" ht="80.25" customHeight="1">
      <c r="A1" s="106" t="s">
        <v>0</v>
      </c>
      <c r="B1" s="811" t="s">
        <v>1004</v>
      </c>
      <c r="C1" s="812"/>
      <c r="D1" s="812"/>
      <c r="E1" s="812"/>
      <c r="F1" s="812"/>
      <c r="G1" s="812"/>
      <c r="H1" s="812"/>
    </row>
    <row r="2" spans="1:8" ht="30.75" customHeight="1">
      <c r="A2" s="106" t="s">
        <v>1</v>
      </c>
      <c r="B2" s="34"/>
      <c r="C2" s="34"/>
      <c r="D2" s="34"/>
      <c r="E2" s="34"/>
      <c r="F2" s="34"/>
      <c r="G2" s="34"/>
      <c r="H2" s="34"/>
    </row>
    <row r="3" spans="1:8" ht="41.25" customHeight="1">
      <c r="A3" s="106" t="s">
        <v>2</v>
      </c>
      <c r="B3" s="811" t="s">
        <v>1005</v>
      </c>
      <c r="C3" s="811"/>
      <c r="D3" s="811"/>
      <c r="E3" s="811"/>
      <c r="F3" s="811"/>
      <c r="G3" s="811"/>
      <c r="H3" s="34"/>
    </row>
    <row r="4" spans="1:8">
      <c r="A4" s="34"/>
      <c r="B4" s="813"/>
      <c r="C4" s="813"/>
      <c r="D4" s="34"/>
      <c r="E4" s="34"/>
      <c r="F4" s="34"/>
      <c r="G4" s="34"/>
      <c r="H4" s="34"/>
    </row>
    <row r="5" spans="1:8" ht="16.5">
      <c r="A5" s="106" t="s">
        <v>3</v>
      </c>
      <c r="B5" s="682">
        <v>6</v>
      </c>
      <c r="C5" s="489" t="s">
        <v>4</v>
      </c>
      <c r="D5" s="34"/>
      <c r="E5" s="34"/>
      <c r="F5" s="34"/>
      <c r="G5" s="34"/>
      <c r="H5" s="34"/>
    </row>
    <row r="6" spans="1:8">
      <c r="A6" s="34"/>
      <c r="B6" s="682"/>
      <c r="C6" s="489"/>
      <c r="D6" s="34"/>
      <c r="E6" s="34"/>
      <c r="F6" s="34"/>
      <c r="G6" s="34"/>
      <c r="H6" s="34"/>
    </row>
    <row r="7" spans="1:8" ht="16.5">
      <c r="A7" s="133"/>
      <c r="B7" s="34"/>
      <c r="C7" s="34"/>
      <c r="D7" s="34"/>
      <c r="E7" s="34"/>
      <c r="F7" s="34"/>
      <c r="G7" s="34"/>
      <c r="H7" s="34"/>
    </row>
    <row r="9" spans="1:8" ht="16.5">
      <c r="A9" s="34"/>
      <c r="B9" s="322"/>
      <c r="C9" s="34"/>
      <c r="D9" s="34"/>
      <c r="E9" s="34"/>
      <c r="F9" s="34"/>
      <c r="G9" s="34"/>
      <c r="H9" s="34"/>
    </row>
  </sheetData>
  <customSheetViews>
    <customSheetView guid="{869B0F9C-77A4-468D-A350-EA35CAE357D9}" scale="115" state="hidden" showRuler="0">
      <selection activeCell="B10" sqref="B10"/>
      <pageMargins left="0" right="0" top="0" bottom="0" header="0" footer="0"/>
      <pageSetup orientation="portrait" r:id="rId1"/>
      <headerFooter alignWithMargins="0"/>
    </customSheetView>
    <customSheetView guid="{696D4A13-5E44-4B16-B107-EB70ABB06CBE}" state="hidden" showRuler="0">
      <selection activeCell="H15" sqref="H15"/>
      <pageMargins left="0" right="0" top="0" bottom="0" header="0" footer="0"/>
      <pageSetup orientation="portrait" r:id="rId2"/>
      <headerFooter alignWithMargins="0"/>
    </customSheetView>
    <customSheetView guid="{5476C51C-4037-4B28-A818-10D7CDF0C66A}" state="hidden" showRuler="0">
      <selection activeCell="G11" sqref="G11"/>
      <pageMargins left="0" right="0" top="0" bottom="0" header="0" footer="0"/>
      <pageSetup orientation="portrait" r:id="rId3"/>
      <headerFooter alignWithMargins="0"/>
    </customSheetView>
    <customSheetView guid="{273BBCBD-8F12-4445-A7CA-FDA7C67AE3D5}" state="hidden" showRuler="0">
      <selection activeCell="D9" sqref="D9"/>
      <pageMargins left="0" right="0" top="0" bottom="0" header="0" footer="0"/>
      <pageSetup orientation="portrait" r:id="rId4"/>
      <headerFooter alignWithMargins="0"/>
    </customSheetView>
    <customSheetView guid="{27CB7082-4FAB-46F1-8968-11E3E4A629B2}" scale="115" state="hidden" showRuler="0">
      <selection activeCell="F11" sqref="F11"/>
      <pageMargins left="0" right="0" top="0" bottom="0" header="0" footer="0"/>
      <pageSetup orientation="portrait" r:id="rId5"/>
      <headerFooter alignWithMargins="0"/>
    </customSheetView>
    <customSheetView guid="{CDF7C778-C53B-45C7-952D-968F867FB204}" scale="115" state="hidden" showRuler="0">
      <selection activeCell="B9" sqref="B9"/>
      <pageMargins left="0" right="0" top="0" bottom="0" header="0" footer="0"/>
      <pageSetup orientation="portrait" r:id="rId6"/>
      <headerFooter alignWithMargins="0"/>
    </customSheetView>
    <customSheetView guid="{2CF6F19D-227C-4840-A9E1-6C944B0145DB}" state="hidden" showRuler="0">
      <selection activeCell="H16" sqref="H16"/>
      <pageMargins left="0" right="0" top="0" bottom="0" header="0" footer="0"/>
      <pageSetup orientation="portrait" r:id="rId7"/>
      <headerFooter alignWithMargins="0"/>
    </customSheetView>
    <customSheetView guid="{E51D3662-FFCE-4FD6-A590-7DDC9E38C41F}" state="hidden" showRuler="0">
      <selection activeCell="E14" sqref="E14"/>
      <pageMargins left="0" right="0" top="0" bottom="0" header="0" footer="0"/>
      <pageSetup orientation="portrait" r:id="rId8"/>
      <headerFooter alignWithMargins="0"/>
    </customSheetView>
    <customSheetView guid="{CB7992C9-ABA5-4C7D-8C49-1E1D8E8875C7}" state="hidden" showRuler="0">
      <selection activeCell="D9" sqref="D9"/>
      <pageMargins left="0" right="0" top="0" bottom="0" header="0" footer="0"/>
      <pageSetup orientation="portrait" r:id="rId9"/>
      <headerFooter alignWithMargins="0"/>
    </customSheetView>
    <customSheetView guid="{97C0FC0E-800C-45C9-895E-E91A3F1ADBA4}" state="hidden" showRuler="0">
      <selection activeCell="D8" sqref="D8"/>
      <pageMargins left="0" right="0" top="0" bottom="0" header="0" footer="0"/>
      <pageSetup orientation="portrait" r:id="rId10"/>
      <headerFooter alignWithMargins="0"/>
    </customSheetView>
    <customSheetView guid="{15A19D23-A9FD-4FC1-B7B0-F2D16BDFC729}" state="hidden" showRuler="0">
      <selection activeCell="E8" sqref="E8"/>
      <pageMargins left="0" right="0" top="0" bottom="0" header="0" footer="0"/>
      <pageSetup orientation="portrait" r:id="rId11"/>
      <headerFooter alignWithMargins="0"/>
    </customSheetView>
    <customSheetView guid="{C5EDD9E3-0801-4479-8600-A80B0FCFDF0B}" state="hidden" showRuler="0">
      <selection activeCell="C9" sqref="C9"/>
      <pageMargins left="0" right="0" top="0" bottom="0" header="0" footer="0"/>
      <pageSetup orientation="portrait" r:id="rId12"/>
      <headerFooter alignWithMargins="0"/>
    </customSheetView>
    <customSheetView guid="{FE4EC9C4-31B9-4D40-8323-5B16C3BC840F}" state="hidden" showRuler="0">
      <selection activeCell="H11" sqref="H11"/>
      <pageMargins left="0" right="0" top="0" bottom="0" header="0" footer="0"/>
      <pageSetup orientation="portrait" r:id="rId13"/>
      <headerFooter alignWithMargins="0"/>
    </customSheetView>
    <customSheetView guid="{F9FE2C60-2849-4C32-B532-2B1A89FFA9CD}" state="hidden" showRuler="0">
      <selection activeCell="F8" sqref="F8"/>
      <pageMargins left="0" right="0" top="0" bottom="0" header="0" footer="0"/>
      <pageSetup orientation="portrait" r:id="rId14"/>
      <headerFooter alignWithMargins="0"/>
    </customSheetView>
    <customSheetView guid="{494F6778-23FE-4AAC-B37D-6C7543FC13B9}" state="hidden" showRuler="0">
      <selection activeCell="F6" sqref="F6"/>
      <pageMargins left="0" right="0" top="0" bottom="0" header="0" footer="0"/>
      <pageSetup orientation="portrait" r:id="rId15"/>
      <headerFooter alignWithMargins="0"/>
    </customSheetView>
    <customSheetView guid="{CD4CA1A8-824A-452F-BDBA-32A47C1B3013}" state="hidden" showRuler="0">
      <selection activeCell="B10" sqref="B10"/>
      <pageMargins left="0" right="0" top="0" bottom="0" header="0" footer="0"/>
      <pageSetup orientation="portrait" r:id="rId16"/>
      <headerFooter alignWithMargins="0"/>
    </customSheetView>
    <customSheetView guid="{8E7B022F-1113-4BA2-B2BA-8EDBE02A2557}" state="hidden" showRuler="0">
      <pageMargins left="0" right="0" top="0" bottom="0" header="0" footer="0"/>
      <pageSetup orientation="portrait" r:id="rId17"/>
      <headerFooter alignWithMargins="0"/>
    </customSheetView>
    <customSheetView guid="{A3F641DF-CF1D-48E3-AFDC-E52726A449CB}" state="hidden" showRuler="0">
      <pageMargins left="0" right="0" top="0" bottom="0" header="0" footer="0"/>
      <pageSetup orientation="portrait" r:id="rId18"/>
      <headerFooter alignWithMargins="0"/>
    </customSheetView>
    <customSheetView guid="{ECEBABD0-566A-41C4-AA9A-38EA30EFEDA8}" state="hidden" showRuler="0">
      <pageMargins left="0" right="0" top="0" bottom="0" header="0" footer="0"/>
      <pageSetup orientation="portrait" r:id="rId19"/>
      <headerFooter alignWithMargins="0"/>
    </customSheetView>
    <customSheetView guid="{43BCBF1E-CDCF-4541-8D79-87EDCECBC1FD}" state="hidden" showRuler="0">
      <selection activeCell="D10" sqref="D10"/>
      <pageMargins left="0" right="0" top="0" bottom="0" header="0" footer="0"/>
      <pageSetup orientation="portrait" r:id="rId20"/>
      <headerFooter alignWithMargins="0"/>
    </customSheetView>
    <customSheetView guid="{7A9EA6D6-4DDF-43D9-92E6-C6AFAD14E266}" state="hidden" showRuler="0">
      <selection activeCell="D6" sqref="D6"/>
      <pageMargins left="0" right="0" top="0" bottom="0" header="0" footer="0"/>
      <pageSetup orientation="portrait" r:id="rId21"/>
      <headerFooter alignWithMargins="0"/>
    </customSheetView>
    <customSheetView guid="{DC28ED1E-3E35-4094-9C2B-5C0A1C1D459C}" state="hidden" showRuler="0">
      <selection activeCell="B1" sqref="B1:H1"/>
      <pageMargins left="0" right="0" top="0" bottom="0" header="0" footer="0"/>
      <pageSetup orientation="portrait" r:id="rId22"/>
      <headerFooter alignWithMargins="0"/>
    </customSheetView>
    <customSheetView guid="{240327DD-375F-45D4-BA52-89AFD79FE6A1}" state="hidden" showRuler="0">
      <selection activeCell="B6" sqref="B6"/>
      <pageMargins left="0" right="0" top="0" bottom="0" header="0" footer="0"/>
      <pageSetup orientation="portrait" r:id="rId23"/>
      <headerFooter alignWithMargins="0"/>
    </customSheetView>
    <customSheetView guid="{477F7E43-D393-45BA-B99B-D838E4629B5D}" state="hidden" showRuler="0">
      <selection activeCell="E8" sqref="E8"/>
      <pageMargins left="0" right="0" top="0" bottom="0" header="0" footer="0"/>
      <pageSetup orientation="portrait" r:id="rId24"/>
      <headerFooter alignWithMargins="0"/>
    </customSheetView>
    <customSheetView guid="{8E3ED18F-7B8F-4A1C-969D-A70DC3B696C3}" state="hidden" showRuler="0">
      <selection activeCell="E8" sqref="E8"/>
      <pageMargins left="0" right="0" top="0" bottom="0" header="0" footer="0"/>
      <pageSetup orientation="portrait" r:id="rId25"/>
      <headerFooter alignWithMargins="0"/>
    </customSheetView>
    <customSheetView guid="{38BECF6E-1A53-4F98-87B9-44F2C5F77E08}" state="hidden" showRuler="0">
      <selection activeCell="K10" sqref="K10"/>
      <pageMargins left="0" right="0" top="0" bottom="0" header="0" footer="0"/>
      <pageSetup orientation="portrait" r:id="rId26"/>
      <headerFooter alignWithMargins="0"/>
    </customSheetView>
    <customSheetView guid="{340562B9-6CEE-4962-8D7D-CA1C6778F52C}" showRuler="0">
      <selection activeCell="E9" sqref="E9"/>
      <pageMargins left="0" right="0" top="0" bottom="0" header="0" footer="0"/>
      <pageSetup orientation="portrait" r:id="rId27"/>
      <headerFooter alignWithMargins="0"/>
    </customSheetView>
    <customSheetView guid="{82E8A0F5-0020-4355-95CF-28601763A783}" state="hidden" showRuler="0">
      <selection activeCell="B3" sqref="B3:H3"/>
      <pageMargins left="0" right="0" top="0" bottom="0" header="0" footer="0"/>
      <pageSetup orientation="portrait" r:id="rId28"/>
      <headerFooter alignWithMargins="0"/>
    </customSheetView>
    <customSheetView guid="{05855B4F-D61E-4C97-B759-B2F96767F6F8}" state="hidden" showRuler="0">
      <selection activeCell="B1" sqref="B1:H1"/>
      <pageMargins left="0" right="0" top="0" bottom="0" header="0" footer="0"/>
      <pageSetup orientation="portrait" r:id="rId29"/>
      <headerFooter alignWithMargins="0"/>
    </customSheetView>
    <customSheetView guid="{A8583C01-5E6A-4469-ADCA-440E12AA8084}" state="hidden" showRuler="0">
      <selection activeCell="A32" sqref="A32"/>
      <pageMargins left="0" right="0" top="0" bottom="0" header="0" footer="0"/>
      <pageSetup orientation="portrait" r:id="rId30"/>
      <headerFooter alignWithMargins="0"/>
    </customSheetView>
    <customSheetView guid="{3836A67F-51F8-4B52-B51D-937DC398CD1F}" scale="115" showRuler="0">
      <selection activeCell="A22" sqref="A22:E22"/>
      <pageMargins left="0" right="0" top="0" bottom="0" header="0" footer="0"/>
      <pageSetup orientation="portrait" r:id="rId31"/>
      <headerFooter alignWithMargins="0"/>
    </customSheetView>
    <customSheetView guid="{F8DC905B-04E9-41D7-B695-0DB8D092215B}" scale="115" state="hidden" showRuler="0">
      <selection activeCell="E9" sqref="E9"/>
      <pageMargins left="0" right="0" top="0" bottom="0" header="0" footer="0"/>
      <pageSetup orientation="portrait" r:id="rId32"/>
      <headerFooter alignWithMargins="0"/>
    </customSheetView>
    <customSheetView guid="{067EF7EF-2552-42C0-8B2F-9338A16B73EB}" scale="115" state="hidden" showRuler="0">
      <selection activeCell="E9" sqref="E9"/>
      <pageMargins left="0" right="0" top="0" bottom="0" header="0" footer="0"/>
      <pageSetup orientation="portrait" r:id="rId33"/>
      <headerFooter alignWithMargins="0"/>
    </customSheetView>
    <customSheetView guid="{F0C5A243-1ADF-42BF-85A0-B6506A13618B}" scale="115" state="hidden" showRuler="0">
      <selection activeCell="D8" sqref="D8"/>
      <pageMargins left="0" right="0" top="0" bottom="0" header="0" footer="0"/>
      <pageSetup orientation="portrait" r:id="rId34"/>
      <headerFooter alignWithMargins="0"/>
    </customSheetView>
    <customSheetView guid="{5D67CA2D-8BB3-4F00-894F-4872C1BBE88F}" scale="115" state="hidden" showRuler="0">
      <selection activeCell="F11" sqref="F11"/>
      <pageMargins left="0" right="0" top="0" bottom="0" header="0" footer="0"/>
      <pageSetup orientation="portrait" r:id="rId35"/>
      <headerFooter alignWithMargins="0"/>
    </customSheetView>
    <customSheetView guid="{B9DDBA10-9BB0-4D91-9619-C113F75B2489}" state="hidden" showRuler="0">
      <selection activeCell="E13" sqref="E13"/>
      <pageMargins left="0" right="0" top="0" bottom="0" header="0" footer="0"/>
      <pageSetup orientation="portrait" r:id="rId36"/>
      <headerFooter alignWithMargins="0"/>
    </customSheetView>
  </customSheetViews>
  <mergeCells count="3">
    <mergeCell ref="B1:H1"/>
    <mergeCell ref="B4:C4"/>
    <mergeCell ref="B3:G3"/>
  </mergeCells>
  <phoneticPr fontId="7" type="noConversion"/>
  <pageMargins left="0.75" right="0.75" top="1" bottom="1" header="0.5" footer="0.5"/>
  <pageSetup orientation="portrait" r:id="rId37"/>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3"/>
  <sheetViews>
    <sheetView showGridLines="0" view="pageBreakPreview" zoomScaleNormal="100" zoomScaleSheetLayoutView="100" workbookViewId="0">
      <selection activeCell="B2" sqref="B2:E2"/>
    </sheetView>
  </sheetViews>
  <sheetFormatPr defaultColWidth="9.140625" defaultRowHeight="13.5"/>
  <cols>
    <col min="1" max="1" width="9.85546875" style="89" customWidth="1"/>
    <col min="2" max="2" width="12.7109375" style="89" customWidth="1"/>
    <col min="3" max="3" width="44.140625" style="89" customWidth="1"/>
    <col min="4" max="4" width="60.5703125" style="89" customWidth="1"/>
    <col min="5" max="5" width="12.85546875" style="89" customWidth="1"/>
    <col min="6" max="6" width="9.85546875" style="87" customWidth="1"/>
    <col min="7" max="9" width="9.140625" style="87"/>
    <col min="10" max="16384" width="9.140625" style="84"/>
  </cols>
  <sheetData>
    <row r="1" spans="1:12" ht="18" customHeight="1">
      <c r="A1" s="814" t="s">
        <v>5</v>
      </c>
      <c r="B1" s="832" t="s">
        <v>6</v>
      </c>
      <c r="C1" s="832"/>
      <c r="D1" s="832"/>
      <c r="E1" s="832"/>
      <c r="F1" s="814" t="str">
        <f>": " &amp; Basic!B2 &amp; " :"</f>
        <v>:  :</v>
      </c>
      <c r="G1" s="82"/>
      <c r="H1" s="82"/>
      <c r="I1" s="82"/>
      <c r="J1" s="83"/>
      <c r="L1" s="84" t="s">
        <v>7</v>
      </c>
    </row>
    <row r="2" spans="1:12" ht="49.5" customHeight="1">
      <c r="A2" s="815"/>
      <c r="B2" s="833" t="str">
        <f>Basic!B1</f>
        <v>Construction of semi closed &amp; open store, oil drum platform, foundation platform for spare equipment’s at 765/400/220 KV POWERGRID Rampur SS &amp; Open store, oil drum platform, foundation platform for spare equipment’s at Sambhal Ss</v>
      </c>
      <c r="C2" s="834"/>
      <c r="D2" s="834"/>
      <c r="E2" s="835"/>
      <c r="F2" s="815"/>
      <c r="G2" s="82"/>
      <c r="H2" s="82"/>
      <c r="I2" s="82"/>
      <c r="J2" s="83"/>
    </row>
    <row r="3" spans="1:12" ht="21" customHeight="1">
      <c r="A3" s="815"/>
      <c r="B3" s="823" t="str">
        <f>"Specification No.: " &amp; Basic!B3</f>
        <v>Specification No.: NR3/T/W-CIVIL/DOM/K00/26/00011   (Rfx No. 5002005011)</v>
      </c>
      <c r="C3" s="823"/>
      <c r="D3" s="823"/>
      <c r="E3" s="823"/>
      <c r="F3" s="815"/>
      <c r="G3" s="82"/>
      <c r="H3" s="82"/>
      <c r="I3" s="82"/>
      <c r="J3" s="83"/>
    </row>
    <row r="4" spans="1:12" s="94" customFormat="1" ht="18" customHeight="1">
      <c r="A4" s="815"/>
      <c r="B4" s="214">
        <v>1</v>
      </c>
      <c r="C4" s="818" t="s">
        <v>8</v>
      </c>
      <c r="D4" s="818"/>
      <c r="E4" s="818"/>
      <c r="F4" s="815"/>
      <c r="G4" s="92"/>
      <c r="H4" s="92"/>
      <c r="I4" s="91"/>
      <c r="J4" s="93"/>
    </row>
    <row r="5" spans="1:12" s="94" customFormat="1" ht="51" customHeight="1">
      <c r="A5" s="815"/>
      <c r="B5" s="214">
        <v>2</v>
      </c>
      <c r="C5" s="822" t="s">
        <v>942</v>
      </c>
      <c r="D5" s="822"/>
      <c r="E5" s="822"/>
      <c r="F5" s="815"/>
      <c r="G5" s="91"/>
      <c r="H5" s="91"/>
      <c r="I5" s="91"/>
      <c r="J5" s="93"/>
    </row>
    <row r="6" spans="1:12" s="94" customFormat="1" ht="27.75" customHeight="1">
      <c r="A6" s="815"/>
      <c r="B6" s="214">
        <v>3</v>
      </c>
      <c r="C6" s="818" t="s">
        <v>9</v>
      </c>
      <c r="D6" s="818"/>
      <c r="E6" s="818"/>
      <c r="F6" s="815"/>
      <c r="G6" s="91"/>
      <c r="H6" s="91"/>
      <c r="I6" s="91"/>
      <c r="J6" s="93"/>
    </row>
    <row r="7" spans="1:12" s="94" customFormat="1" ht="68.25" customHeight="1">
      <c r="A7" s="815"/>
      <c r="B7" s="214">
        <v>4</v>
      </c>
      <c r="C7" s="845" t="s">
        <v>943</v>
      </c>
      <c r="D7" s="819"/>
      <c r="E7" s="820"/>
      <c r="F7" s="815"/>
      <c r="G7" s="91"/>
      <c r="H7" s="91"/>
      <c r="I7" s="91"/>
      <c r="J7" s="93"/>
    </row>
    <row r="8" spans="1:12" s="94" customFormat="1" ht="27.75" customHeight="1">
      <c r="A8" s="815"/>
      <c r="B8" s="214">
        <v>5</v>
      </c>
      <c r="C8" s="819" t="s">
        <v>970</v>
      </c>
      <c r="D8" s="819"/>
      <c r="E8" s="820"/>
      <c r="F8" s="815"/>
      <c r="G8" s="91"/>
      <c r="H8" s="91"/>
      <c r="I8" s="91"/>
      <c r="J8" s="93"/>
    </row>
    <row r="9" spans="1:12" s="94" customFormat="1" ht="27.75" customHeight="1">
      <c r="A9" s="815"/>
      <c r="B9" s="214">
        <v>7</v>
      </c>
      <c r="C9" s="819" t="s">
        <v>976</v>
      </c>
      <c r="D9" s="819"/>
      <c r="E9" s="820"/>
      <c r="F9" s="815"/>
      <c r="G9" s="91"/>
      <c r="H9" s="91"/>
      <c r="I9" s="91"/>
      <c r="J9" s="93"/>
    </row>
    <row r="10" spans="1:12" s="94" customFormat="1" ht="21" customHeight="1">
      <c r="A10" s="815"/>
      <c r="B10" s="214">
        <v>9</v>
      </c>
      <c r="C10" s="819" t="s">
        <v>975</v>
      </c>
      <c r="D10" s="819"/>
      <c r="E10" s="820"/>
      <c r="F10" s="815"/>
      <c r="G10" s="91"/>
      <c r="H10" s="91"/>
      <c r="I10" s="91"/>
      <c r="J10" s="93"/>
    </row>
    <row r="11" spans="1:12" s="94" customFormat="1" ht="22.5" customHeight="1">
      <c r="A11" s="815"/>
      <c r="B11" s="214">
        <v>10</v>
      </c>
      <c r="C11" s="821" t="s">
        <v>974</v>
      </c>
      <c r="D11" s="821"/>
      <c r="E11" s="821"/>
      <c r="F11" s="815"/>
      <c r="G11" s="91"/>
      <c r="H11" s="91"/>
      <c r="I11" s="91"/>
      <c r="J11" s="93"/>
    </row>
    <row r="12" spans="1:12" s="94" customFormat="1" ht="22.5" customHeight="1">
      <c r="A12" s="815"/>
      <c r="B12" s="214">
        <v>11</v>
      </c>
      <c r="C12" s="819" t="s">
        <v>973</v>
      </c>
      <c r="D12" s="819"/>
      <c r="E12" s="820"/>
      <c r="F12" s="815"/>
      <c r="G12" s="91"/>
      <c r="H12" s="91"/>
      <c r="I12" s="91"/>
      <c r="J12" s="93"/>
    </row>
    <row r="13" spans="1:12" s="94" customFormat="1" ht="29.25" customHeight="1">
      <c r="A13" s="815"/>
      <c r="B13" s="214">
        <v>12</v>
      </c>
      <c r="C13" s="821" t="s">
        <v>972</v>
      </c>
      <c r="D13" s="821"/>
      <c r="E13" s="821"/>
      <c r="F13" s="815"/>
      <c r="G13" s="91"/>
      <c r="H13" s="91"/>
      <c r="I13" s="91"/>
      <c r="J13" s="213"/>
    </row>
    <row r="14" spans="1:12" s="94" customFormat="1" ht="33" customHeight="1">
      <c r="A14" s="815"/>
      <c r="B14" s="214">
        <v>13</v>
      </c>
      <c r="C14" s="821" t="s">
        <v>971</v>
      </c>
      <c r="D14" s="821"/>
      <c r="E14" s="821"/>
      <c r="F14" s="815"/>
      <c r="G14" s="91"/>
      <c r="H14" s="91"/>
      <c r="I14" s="91"/>
      <c r="J14" s="213"/>
    </row>
    <row r="15" spans="1:12" s="94" customFormat="1" ht="23.25" customHeight="1">
      <c r="A15" s="815"/>
      <c r="B15" s="829" t="s">
        <v>958</v>
      </c>
      <c r="C15" s="830"/>
      <c r="D15" s="830"/>
      <c r="E15" s="831"/>
      <c r="F15" s="815"/>
      <c r="G15" s="91"/>
      <c r="H15" s="91"/>
      <c r="I15" s="91"/>
      <c r="J15" s="213"/>
    </row>
    <row r="16" spans="1:12" s="94" customFormat="1" ht="35.25" customHeight="1">
      <c r="A16" s="815"/>
      <c r="B16" s="214">
        <v>14</v>
      </c>
      <c r="C16" s="822" t="s">
        <v>977</v>
      </c>
      <c r="D16" s="822"/>
      <c r="E16" s="826"/>
      <c r="F16" s="815"/>
      <c r="G16" s="91"/>
      <c r="H16" s="91"/>
      <c r="I16" s="91"/>
      <c r="J16" s="213"/>
    </row>
    <row r="17" spans="1:10" s="94" customFormat="1" ht="22.5" customHeight="1">
      <c r="A17" s="815"/>
      <c r="B17" s="214">
        <v>15</v>
      </c>
      <c r="C17" s="822" t="s">
        <v>978</v>
      </c>
      <c r="D17" s="822"/>
      <c r="E17" s="826"/>
      <c r="F17" s="815"/>
      <c r="G17" s="91"/>
      <c r="H17" s="91"/>
      <c r="I17" s="91"/>
      <c r="J17" s="213"/>
    </row>
    <row r="18" spans="1:10" s="94" customFormat="1" ht="21" hidden="1" customHeight="1">
      <c r="A18" s="815"/>
      <c r="B18" s="214">
        <v>16</v>
      </c>
      <c r="C18" s="822" t="s">
        <v>10</v>
      </c>
      <c r="D18" s="822"/>
      <c r="E18" s="826"/>
      <c r="F18" s="815"/>
      <c r="G18" s="91"/>
      <c r="H18" s="91"/>
      <c r="I18" s="91"/>
      <c r="J18" s="213"/>
    </row>
    <row r="19" spans="1:10" s="94" customFormat="1" ht="33" customHeight="1">
      <c r="A19" s="815"/>
      <c r="B19" s="214">
        <v>17</v>
      </c>
      <c r="C19" s="822" t="s">
        <v>979</v>
      </c>
      <c r="D19" s="822"/>
      <c r="E19" s="826"/>
      <c r="F19" s="815"/>
      <c r="G19" s="91"/>
      <c r="H19" s="91"/>
      <c r="I19" s="91"/>
      <c r="J19" s="213"/>
    </row>
    <row r="20" spans="1:10" s="94" customFormat="1" ht="20.25" customHeight="1">
      <c r="A20" s="815"/>
      <c r="B20" s="214">
        <v>18</v>
      </c>
      <c r="C20" s="822" t="s">
        <v>980</v>
      </c>
      <c r="D20" s="822"/>
      <c r="E20" s="826"/>
      <c r="F20" s="815"/>
      <c r="G20" s="91"/>
      <c r="H20" s="91"/>
      <c r="I20" s="91"/>
      <c r="J20" s="213"/>
    </row>
    <row r="21" spans="1:10" s="94" customFormat="1" ht="20.25" customHeight="1">
      <c r="A21" s="815"/>
      <c r="B21" s="214">
        <v>19</v>
      </c>
      <c r="C21" s="822" t="s">
        <v>981</v>
      </c>
      <c r="D21" s="822"/>
      <c r="E21" s="826"/>
      <c r="F21" s="815"/>
      <c r="G21" s="91"/>
      <c r="H21" s="91"/>
      <c r="I21" s="91"/>
      <c r="J21" s="213"/>
    </row>
    <row r="22" spans="1:10" s="94" customFormat="1" ht="20.25" customHeight="1">
      <c r="A22" s="815"/>
      <c r="B22" s="214">
        <v>20</v>
      </c>
      <c r="C22" s="827" t="s">
        <v>982</v>
      </c>
      <c r="D22" s="827"/>
      <c r="E22" s="828"/>
      <c r="F22" s="815"/>
      <c r="G22" s="91"/>
      <c r="H22" s="91"/>
      <c r="I22" s="91"/>
      <c r="J22" s="213"/>
    </row>
    <row r="23" spans="1:10" s="94" customFormat="1" ht="20.25" customHeight="1">
      <c r="A23" s="815"/>
      <c r="B23" s="810">
        <v>21</v>
      </c>
      <c r="C23" s="846" t="s">
        <v>994</v>
      </c>
      <c r="D23" s="846"/>
      <c r="E23" s="847"/>
      <c r="F23" s="815"/>
      <c r="G23" s="91"/>
      <c r="H23" s="91"/>
      <c r="I23" s="91"/>
      <c r="J23" s="213"/>
    </row>
    <row r="24" spans="1:10" s="94" customFormat="1" ht="37.5" customHeight="1">
      <c r="A24" s="815"/>
      <c r="B24" s="215" t="s">
        <v>11</v>
      </c>
      <c r="C24" s="824" t="s">
        <v>12</v>
      </c>
      <c r="D24" s="824"/>
      <c r="E24" s="825"/>
      <c r="F24" s="815"/>
      <c r="G24" s="91"/>
      <c r="H24" s="91"/>
      <c r="I24" s="91"/>
      <c r="J24" s="93"/>
    </row>
    <row r="25" spans="1:10" ht="17.25" customHeight="1">
      <c r="A25" s="815"/>
      <c r="B25" s="216"/>
      <c r="C25" s="216"/>
      <c r="D25" s="216"/>
      <c r="E25" s="216"/>
      <c r="F25" s="815"/>
      <c r="G25" s="82"/>
      <c r="H25" s="82"/>
      <c r="I25" s="82"/>
      <c r="J25" s="83"/>
    </row>
    <row r="26" spans="1:10" ht="30" customHeight="1">
      <c r="A26" s="815"/>
      <c r="B26" s="817"/>
      <c r="C26" s="817"/>
      <c r="D26" s="817"/>
      <c r="E26" s="817"/>
      <c r="F26" s="815"/>
      <c r="G26" s="82"/>
      <c r="H26" s="82"/>
      <c r="I26" s="82"/>
      <c r="J26" s="83"/>
    </row>
    <row r="27" spans="1:10" ht="21.75" customHeight="1">
      <c r="A27" s="815"/>
      <c r="B27" s="86"/>
      <c r="C27" s="86"/>
      <c r="D27" s="86"/>
      <c r="E27" s="86"/>
      <c r="F27" s="815"/>
      <c r="G27" s="82"/>
      <c r="H27" s="82"/>
      <c r="I27" s="82"/>
      <c r="J27" s="83"/>
    </row>
    <row r="28" spans="1:10" ht="24" customHeight="1">
      <c r="A28" s="815"/>
      <c r="B28" s="836"/>
      <c r="C28" s="837"/>
      <c r="D28" s="837"/>
      <c r="E28" s="838"/>
      <c r="F28" s="815"/>
    </row>
    <row r="29" spans="1:10" ht="15.95" customHeight="1">
      <c r="A29" s="815"/>
      <c r="B29" s="839"/>
      <c r="C29" s="840"/>
      <c r="D29" s="840"/>
      <c r="E29" s="841"/>
      <c r="F29" s="815"/>
      <c r="G29" s="82"/>
      <c r="H29" s="82"/>
      <c r="I29" s="82"/>
      <c r="J29" s="83"/>
    </row>
    <row r="30" spans="1:10" ht="17.25" customHeight="1">
      <c r="A30" s="815"/>
      <c r="B30" s="839"/>
      <c r="C30" s="840"/>
      <c r="D30" s="840"/>
      <c r="E30" s="841"/>
      <c r="F30" s="815"/>
      <c r="G30" s="88"/>
      <c r="H30" s="88"/>
      <c r="I30" s="88"/>
      <c r="J30" s="88"/>
    </row>
    <row r="31" spans="1:10" ht="24" customHeight="1">
      <c r="A31" s="816"/>
      <c r="B31" s="842"/>
      <c r="C31" s="843"/>
      <c r="D31" s="843"/>
      <c r="E31" s="844"/>
      <c r="F31" s="816"/>
      <c r="G31" s="88"/>
      <c r="H31" s="88"/>
      <c r="I31" s="88"/>
      <c r="J31" s="88"/>
    </row>
    <row r="32" spans="1:10" ht="15.75">
      <c r="A32" s="85"/>
      <c r="B32" s="85"/>
      <c r="C32" s="85"/>
      <c r="D32" s="85"/>
      <c r="E32" s="85"/>
      <c r="F32" s="82"/>
      <c r="G32" s="82"/>
      <c r="H32" s="82"/>
      <c r="I32" s="82"/>
      <c r="J32" s="83"/>
    </row>
    <row r="33" spans="1:10" ht="15.75">
      <c r="A33" s="85"/>
      <c r="B33" s="85"/>
      <c r="C33" s="85"/>
      <c r="D33" s="85"/>
      <c r="E33" s="85"/>
      <c r="F33" s="82"/>
      <c r="G33" s="82"/>
      <c r="H33" s="82"/>
      <c r="I33" s="82"/>
      <c r="J33" s="83"/>
    </row>
  </sheetData>
  <sheetProtection algorithmName="SHA-512" hashValue="eBtHl0/ReaG+OIEU4LJeLJcQ2M9BhmYJpWm5Gi7IawvZFAYxntnAhZC0lWZk9IFvwdS4hqT6kEzVbz2TnS177g==" saltValue="XmCVVHSxlHcyx+MWx2uOaw==" spinCount="100000" sheet="1" objects="1" scenarios="1"/>
  <customSheetViews>
    <customSheetView guid="{869B0F9C-77A4-468D-A350-EA35CAE357D9}" showPageBreaks="1" showGridLines="0" printArea="1" view="pageBreakPreview">
      <selection activeCell="C6" sqref="C6:E6"/>
      <pageMargins left="0" right="0" top="0" bottom="0" header="0" footer="0"/>
      <printOptions horizontalCentered="1"/>
      <pageSetup paperSize="9" scale="95" orientation="landscape" r:id="rId1"/>
      <headerFooter alignWithMargins="0"/>
    </customSheetView>
    <customSheetView guid="{696D4A13-5E44-4B16-B107-EB70ABB06CBE}" showPageBreaks="1" showGridLines="0" printArea="1" view="pageBreakPreview">
      <selection activeCell="C15" sqref="C15:E15"/>
      <pageMargins left="0" right="0" top="0" bottom="0" header="0" footer="0"/>
      <printOptions horizontalCentered="1"/>
      <pageSetup paperSize="9" scale="95" orientation="landscape" r:id="rId2"/>
      <headerFooter alignWithMargins="0"/>
    </customSheetView>
    <customSheetView guid="{5476C51C-4037-4B28-A818-10D7CDF0C66A}" scale="115" showPageBreaks="1" showGridLines="0" printArea="1" view="pageBreakPreview" topLeftCell="B16">
      <selection activeCell="F1" sqref="F1:F28"/>
      <pageMargins left="0" right="0" top="0" bottom="0" header="0" footer="0"/>
      <printOptions horizontalCentered="1"/>
      <pageSetup paperSize="9" scale="95" orientation="landscape" r:id="rId3"/>
      <headerFooter alignWithMargins="0"/>
    </customSheetView>
    <customSheetView guid="{273BBCBD-8F12-4445-A7CA-FDA7C67AE3D5}" scale="115" showPageBreaks="1" showGridLines="0" printArea="1" view="pageBreakPreview" topLeftCell="B1">
      <selection activeCell="H21" sqref="H21"/>
      <pageMargins left="0" right="0" top="0" bottom="0" header="0" footer="0"/>
      <printOptions horizontalCentered="1"/>
      <pageSetup paperSize="9" scale="95" orientation="landscape" r:id="rId4"/>
      <headerFooter alignWithMargins="0"/>
    </customSheetView>
    <customSheetView guid="{27CB7082-4FAB-46F1-8968-11E3E4A629B2}" scale="115" showPageBreaks="1" showGridLines="0" printArea="1" view="pageBreakPreview" topLeftCell="B1">
      <selection activeCell="C10" sqref="C10:E10"/>
      <pageMargins left="0" right="0" top="0" bottom="0" header="0" footer="0"/>
      <printOptions horizontalCentered="1"/>
      <pageSetup paperSize="9" scale="95" orientation="landscape" r:id="rId5"/>
      <headerFooter alignWithMargins="0"/>
    </customSheetView>
    <customSheetView guid="{CDF7C778-C53B-45C7-952D-968F867FB204}" scale="115" showPageBreaks="1" showGridLines="0" printArea="1" view="pageBreakPreview" topLeftCell="B1">
      <selection activeCell="B1" sqref="B1:E1"/>
      <pageMargins left="0" right="0" top="0" bottom="0" header="0" footer="0"/>
      <printOptions horizontalCentered="1"/>
      <pageSetup paperSize="9" scale="95" orientation="landscape" r:id="rId6"/>
      <headerFooter alignWithMargins="0"/>
    </customSheetView>
    <customSheetView guid="{2CF6F19D-227C-4840-A9E1-6C944B0145DB}" scale="115" showPageBreaks="1" showGridLines="0" printArea="1" view="pageBreakPreview" topLeftCell="A10">
      <selection activeCell="C16" sqref="C16:E16"/>
      <pageMargins left="0" right="0" top="0" bottom="0" header="0" footer="0"/>
      <printOptions horizontalCentered="1"/>
      <pageSetup paperSize="9" scale="95" orientation="landscape" r:id="rId7"/>
      <headerFooter alignWithMargins="0"/>
    </customSheetView>
    <customSheetView guid="{E51D3662-FFCE-4FD6-A590-7DDC9E38C41F}" showGridLines="0">
      <selection activeCell="C10" sqref="C10:E10"/>
      <pageMargins left="0" right="0" top="0" bottom="0" header="0" footer="0"/>
      <printOptions horizontalCentered="1"/>
      <pageSetup paperSize="9" orientation="landscape" r:id="rId8"/>
      <headerFooter alignWithMargins="0"/>
    </customSheetView>
    <customSheetView guid="{CB7992C9-ABA5-4C7D-8C49-1E1D8E8875C7}" showGridLines="0">
      <selection activeCell="D27" sqref="D27"/>
      <pageMargins left="0" right="0" top="0" bottom="0" header="0" footer="0"/>
      <printOptions horizontalCentered="1"/>
      <pageSetup paperSize="9" orientation="landscape" r:id="rId9"/>
      <headerFooter alignWithMargins="0"/>
    </customSheetView>
    <customSheetView guid="{97C0FC0E-800C-45C9-895E-E91A3F1ADBA4}" showGridLines="0">
      <selection activeCell="H8" sqref="H8"/>
      <pageMargins left="0" right="0" top="0" bottom="0" header="0" footer="0"/>
      <printOptions horizontalCentered="1"/>
      <pageSetup paperSize="9" orientation="landscape" r:id="rId10"/>
      <headerFooter alignWithMargins="0"/>
    </customSheetView>
    <customSheetView guid="{15A19D23-A9FD-4FC1-B7B0-F2D16BDFC729}" showGridLines="0">
      <selection activeCell="J3" sqref="J3"/>
      <pageMargins left="0" right="0" top="0" bottom="0" header="0" footer="0"/>
      <printOptions horizontalCentered="1"/>
      <pageSetup paperSize="9" orientation="landscape" r:id="rId11"/>
      <headerFooter alignWithMargins="0"/>
    </customSheetView>
    <customSheetView guid="{C5EDD9E3-0801-4479-8600-A80B0FCFDF0B}" showGridLines="0">
      <selection activeCell="C7" sqref="C7:E7"/>
      <pageMargins left="0" right="0" top="0" bottom="0" header="0" footer="0"/>
      <printOptions horizontalCentered="1"/>
      <pageSetup paperSize="9" orientation="landscape" r:id="rId12"/>
      <headerFooter alignWithMargins="0"/>
    </customSheetView>
    <customSheetView guid="{FE4EC9C4-31B9-4D40-8323-5B16C3BC840F}" showGridLines="0">
      <selection activeCell="B3" sqref="B3:E3"/>
      <pageMargins left="0" right="0" top="0" bottom="0" header="0" footer="0"/>
      <printOptions horizontalCentered="1"/>
      <pageSetup paperSize="9" orientation="landscape" r:id="rId13"/>
      <headerFooter alignWithMargins="0"/>
    </customSheetView>
    <customSheetView guid="{F9FE2C60-2849-4C32-B532-2B1A89FFA9CD}" showGridLines="0">
      <selection activeCell="B3" sqref="B3:E3"/>
      <pageMargins left="0" right="0" top="0" bottom="0" header="0" footer="0"/>
      <printOptions horizontalCentered="1"/>
      <pageSetup paperSize="9" orientation="landscape" r:id="rId14"/>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15"/>
      <headerFooter alignWithMargins="0"/>
    </customSheetView>
    <customSheetView guid="{CD4CA1A8-824A-452F-BDBA-32A47C1B3013}" showGridLines="0">
      <selection sqref="A1:A16"/>
      <pageMargins left="0" right="0" top="0" bottom="0" header="0" footer="0"/>
      <printOptions horizontalCentered="1"/>
      <pageSetup paperSize="9" orientation="landscape" r:id="rId16"/>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17"/>
      <headerFooter alignWithMargins="0"/>
    </customSheetView>
    <customSheetView guid="{A3F641DF-CF1D-48E3-AFDC-E52726A449CB}" showGridLines="0" showRuler="0">
      <pageMargins left="0" right="0" top="0" bottom="0" header="0" footer="0"/>
      <printOptions horizontalCentered="1"/>
      <pageSetup paperSize="9" orientation="landscape" r:id="rId18"/>
      <headerFooter alignWithMargins="0"/>
    </customSheetView>
    <customSheetView guid="{ECEBABD0-566A-41C4-AA9A-38EA30EFEDA8}" showPageBreaks="1" showGridLines="0" showRuler="0">
      <pageMargins left="0" right="0" top="0" bottom="0" header="0" footer="0"/>
      <printOptions horizontalCentered="1"/>
      <pageSetup paperSize="9" orientation="landscape" r:id="rId19"/>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20"/>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21"/>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22"/>
      <headerFooter alignWithMargins="0"/>
    </customSheetView>
    <customSheetView guid="{240327DD-375F-45D4-BA52-89AFD79FE6A1}" showGridLines="0">
      <selection activeCell="B2" sqref="B2:E2"/>
      <pageMargins left="0" right="0" top="0" bottom="0" header="0" footer="0"/>
      <printOptions horizontalCentered="1"/>
      <pageSetup paperSize="9" orientation="landscape" r:id="rId23"/>
      <headerFooter alignWithMargins="0"/>
    </customSheetView>
    <customSheetView guid="{477F7E43-D393-45BA-B99B-D838E4629B5D}" showGridLines="0">
      <selection activeCell="J3" sqref="J3"/>
      <pageMargins left="0" right="0" top="0" bottom="0" header="0" footer="0"/>
      <printOptions horizontalCentered="1"/>
      <pageSetup paperSize="9" orientation="landscape" r:id="rId24"/>
      <headerFooter alignWithMargins="0"/>
    </customSheetView>
    <customSheetView guid="{8E3ED18F-7B8F-4A1C-969D-A70DC3B696C3}" showGridLines="0">
      <selection activeCell="J3" sqref="J3"/>
      <pageMargins left="0" right="0" top="0" bottom="0" header="0" footer="0"/>
      <printOptions horizontalCentered="1"/>
      <pageSetup paperSize="9" orientation="landscape" r:id="rId25"/>
      <headerFooter alignWithMargins="0"/>
    </customSheetView>
    <customSheetView guid="{38BECF6E-1A53-4F98-87B9-44F2C5F77E08}" showGridLines="0">
      <selection activeCell="H8" sqref="H8"/>
      <pageMargins left="0" right="0" top="0" bottom="0" header="0" footer="0"/>
      <printOptions horizontalCentered="1"/>
      <pageSetup paperSize="9" orientation="landscape" r:id="rId26"/>
      <headerFooter alignWithMargins="0"/>
    </customSheetView>
    <customSheetView guid="{340562B9-6CEE-4962-8D7D-CA1C6778F52C}" showGridLines="0" topLeftCell="A4">
      <selection activeCell="H8" sqref="H8"/>
      <pageMargins left="0" right="0" top="0" bottom="0" header="0" footer="0"/>
      <printOptions horizontalCentered="1"/>
      <pageSetup paperSize="9" orientation="landscape" r:id="rId27"/>
      <headerFooter alignWithMargins="0"/>
    </customSheetView>
    <customSheetView guid="{82E8A0F5-0020-4355-95CF-28601763A783}" showGridLines="0">
      <selection activeCell="D23" sqref="D23"/>
      <pageMargins left="0" right="0" top="0" bottom="0" header="0" footer="0"/>
      <printOptions horizontalCentered="1"/>
      <pageSetup paperSize="9" orientation="landscape" r:id="rId28"/>
      <headerFooter alignWithMargins="0"/>
    </customSheetView>
    <customSheetView guid="{05855B4F-D61E-4C97-B759-B2F96767F6F8}" scale="115" showPageBreaks="1" showGridLines="0" printArea="1" view="pageBreakPreview" topLeftCell="B1">
      <selection activeCell="G2" sqref="G2"/>
      <pageMargins left="0" right="0" top="0" bottom="0" header="0" footer="0"/>
      <printOptions horizontalCentered="1"/>
      <pageSetup paperSize="9" scale="95" orientation="landscape" r:id="rId29"/>
      <headerFooter alignWithMargins="0"/>
    </customSheetView>
    <customSheetView guid="{A8583C01-5E6A-4469-ADCA-440E12AA8084}" scale="115" showPageBreaks="1" showGridLines="0" printArea="1" view="pageBreakPreview">
      <selection activeCell="L11" sqref="L11"/>
      <pageMargins left="0" right="0" top="0" bottom="0" header="0" footer="0"/>
      <printOptions horizontalCentered="1"/>
      <pageSetup paperSize="9" scale="95" orientation="landscape" r:id="rId30"/>
      <headerFooter alignWithMargins="0"/>
    </customSheetView>
    <customSheetView guid="{3836A67F-51F8-4B52-B51D-937DC398CD1F}" scale="115" showPageBreaks="1" showGridLines="0" printArea="1" view="pageBreakPreview" topLeftCell="B1">
      <selection activeCell="A22" sqref="A22:E22"/>
      <pageMargins left="0" right="0" top="0" bottom="0" header="0" footer="0"/>
      <printOptions horizontalCentered="1"/>
      <pageSetup paperSize="9" scale="95" orientation="landscape" r:id="rId31"/>
      <headerFooter alignWithMargins="0"/>
    </customSheetView>
    <customSheetView guid="{F8DC905B-04E9-41D7-B695-0DB8D092215B}" scale="115" showPageBreaks="1" showGridLines="0" printArea="1" view="pageBreakPreview" topLeftCell="B1">
      <selection sqref="A1:E23"/>
      <pageMargins left="0" right="0" top="0" bottom="0" header="0" footer="0"/>
      <printOptions horizontalCentered="1"/>
      <pageSetup paperSize="9" scale="95" orientation="landscape" r:id="rId32"/>
      <headerFooter alignWithMargins="0"/>
    </customSheetView>
    <customSheetView guid="{067EF7EF-2552-42C0-8B2F-9338A16B73EB}" scale="115" showPageBreaks="1" showGridLines="0" printArea="1" view="pageBreakPreview" topLeftCell="B1">
      <selection sqref="A1:E23"/>
      <pageMargins left="0" right="0" top="0" bottom="0" header="0" footer="0"/>
      <printOptions horizontalCentered="1"/>
      <pageSetup paperSize="9" scale="95" orientation="landscape" r:id="rId33"/>
      <headerFooter alignWithMargins="0"/>
    </customSheetView>
    <customSheetView guid="{F0C5A243-1ADF-42BF-85A0-B6506A13618B}" scale="115" showPageBreaks="1" showGridLines="0" printArea="1" view="pageBreakPreview" topLeftCell="B4">
      <selection sqref="A1:A23"/>
      <pageMargins left="0" right="0" top="0" bottom="0" header="0" footer="0"/>
      <printOptions horizontalCentered="1"/>
      <pageSetup paperSize="9" scale="95" orientation="landscape" r:id="rId34"/>
      <headerFooter alignWithMargins="0"/>
    </customSheetView>
    <customSheetView guid="{5D67CA2D-8BB3-4F00-894F-4872C1BBE88F}" scale="115" showPageBreaks="1" showGridLines="0" printArea="1" view="pageBreakPreview" topLeftCell="B1">
      <selection activeCell="C10" sqref="C10:E10"/>
      <pageMargins left="0" right="0" top="0" bottom="0" header="0" footer="0"/>
      <printOptions horizontalCentered="1"/>
      <pageSetup paperSize="9" scale="95" orientation="landscape" r:id="rId35"/>
      <headerFooter alignWithMargins="0"/>
    </customSheetView>
    <customSheetView guid="{B9DDBA10-9BB0-4D91-9619-C113F75B2489}" showPageBreaks="1" showGridLines="0" printArea="1" view="pageBreakPreview">
      <selection activeCell="F29" sqref="F29"/>
      <pageMargins left="0" right="0" top="0" bottom="0" header="0" footer="0"/>
      <printOptions horizontalCentered="1"/>
      <pageSetup paperSize="9" scale="95" orientation="landscape" r:id="rId36"/>
      <headerFooter alignWithMargins="0"/>
    </customSheetView>
  </customSheetViews>
  <mergeCells count="28">
    <mergeCell ref="A1:A31"/>
    <mergeCell ref="B1:E1"/>
    <mergeCell ref="B2:E2"/>
    <mergeCell ref="C14:E14"/>
    <mergeCell ref="C16:E16"/>
    <mergeCell ref="C19:E19"/>
    <mergeCell ref="C18:E18"/>
    <mergeCell ref="B28:E31"/>
    <mergeCell ref="C12:E12"/>
    <mergeCell ref="C9:E9"/>
    <mergeCell ref="C8:E8"/>
    <mergeCell ref="C7:E7"/>
    <mergeCell ref="C23:E23"/>
    <mergeCell ref="F1:F31"/>
    <mergeCell ref="B26:E26"/>
    <mergeCell ref="C6:E6"/>
    <mergeCell ref="C10:E10"/>
    <mergeCell ref="C13:E13"/>
    <mergeCell ref="C5:E5"/>
    <mergeCell ref="B3:E3"/>
    <mergeCell ref="C4:E4"/>
    <mergeCell ref="C24:E24"/>
    <mergeCell ref="C11:E11"/>
    <mergeCell ref="C17:E17"/>
    <mergeCell ref="C20:E20"/>
    <mergeCell ref="C21:E21"/>
    <mergeCell ref="C22:E22"/>
    <mergeCell ref="B15:E15"/>
  </mergeCells>
  <phoneticPr fontId="29" type="noConversion"/>
  <printOptions horizontalCentered="1"/>
  <pageMargins left="0.15748031496063" right="0.23622047244094499" top="0.78" bottom="0.98425196850393704" header="0.35433070866141703" footer="0.511811023622047"/>
  <pageSetup paperSize="9" scale="95" orientation="landscape" r:id="rId37"/>
  <headerFooter alignWithMargins="0"/>
  <drawing r:id="rId3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topLeftCell="A13" zoomScale="110" zoomScaleNormal="100" zoomScaleSheetLayoutView="110" workbookViewId="0">
      <selection activeCell="R39" sqref="R39"/>
    </sheetView>
  </sheetViews>
  <sheetFormatPr defaultColWidth="9.140625" defaultRowHeight="16.5"/>
  <cols>
    <col min="1" max="1" width="9.140625" style="328" customWidth="1"/>
    <col min="2" max="2" width="33" style="329" customWidth="1"/>
    <col min="3" max="3" width="11.7109375" style="329" customWidth="1"/>
    <col min="4" max="5" width="6.42578125" style="329" customWidth="1"/>
    <col min="6" max="6" width="6.42578125" style="341" customWidth="1"/>
    <col min="7" max="7" width="39" style="341" customWidth="1"/>
    <col min="8" max="8" width="11.85546875" style="341" hidden="1" customWidth="1"/>
    <col min="9" max="9" width="20.28515625" style="341" hidden="1" customWidth="1"/>
    <col min="10" max="13" width="11.85546875" style="341" hidden="1" customWidth="1"/>
    <col min="14" max="14" width="11.85546875" style="341" customWidth="1"/>
    <col min="15" max="15" width="11.85546875" style="341" hidden="1" customWidth="1"/>
    <col min="16" max="25" width="11.85546875" style="341" customWidth="1"/>
    <col min="26" max="26" width="9.140625" style="328" customWidth="1"/>
    <col min="27" max="27" width="15.28515625" style="328" hidden="1" customWidth="1"/>
    <col min="28" max="28" width="0" style="328" hidden="1" customWidth="1"/>
    <col min="29" max="16384" width="9.140625" style="328"/>
  </cols>
  <sheetData>
    <row r="1" spans="2:29" s="325" customFormat="1" ht="94.5" customHeight="1">
      <c r="B1" s="833" t="str">
        <f>Basic!B1</f>
        <v>Construction of semi closed &amp; open store, oil drum platform, foundation platform for spare equipment’s at 765/400/220 KV POWERGRID Rampur SS &amp; Open store, oil drum platform, foundation platform for spare equipment’s at Sambhal Ss</v>
      </c>
      <c r="C1" s="834"/>
      <c r="D1" s="834"/>
      <c r="E1" s="834"/>
      <c r="F1" s="834"/>
      <c r="G1" s="834"/>
      <c r="H1" s="326"/>
      <c r="I1" s="326"/>
      <c r="J1" s="326"/>
      <c r="K1" s="326"/>
      <c r="L1" s="326"/>
      <c r="M1" s="326"/>
      <c r="N1" s="326"/>
      <c r="O1" s="326"/>
      <c r="P1" s="326"/>
      <c r="Q1" s="326"/>
      <c r="R1" s="326"/>
      <c r="S1" s="326"/>
      <c r="T1" s="326"/>
      <c r="U1" s="326"/>
      <c r="V1" s="326"/>
      <c r="W1" s="326"/>
      <c r="X1" s="326"/>
      <c r="Y1" s="326"/>
      <c r="AA1" s="327"/>
      <c r="AB1" s="327"/>
      <c r="AC1" s="327"/>
    </row>
    <row r="2" spans="2:29" ht="15.75" customHeight="1">
      <c r="B2" s="853" t="str">
        <f>Basic!B3</f>
        <v>NR3/T/W-CIVIL/DOM/K00/26/00011   (Rfx No. 5002005011)</v>
      </c>
      <c r="C2" s="853"/>
      <c r="D2" s="853"/>
      <c r="E2" s="853"/>
      <c r="F2" s="853"/>
      <c r="G2" s="853"/>
      <c r="H2" s="329"/>
      <c r="I2" s="329"/>
      <c r="J2" s="329"/>
      <c r="K2" s="329"/>
      <c r="L2" s="329"/>
      <c r="M2" s="329"/>
      <c r="N2" s="329"/>
      <c r="O2" s="329"/>
      <c r="P2" s="329"/>
      <c r="Q2" s="329"/>
      <c r="R2" s="329"/>
      <c r="S2" s="329"/>
      <c r="T2" s="329"/>
      <c r="U2" s="329"/>
      <c r="V2" s="329"/>
      <c r="W2" s="329"/>
      <c r="X2" s="329"/>
      <c r="Y2" s="329"/>
      <c r="AA2" s="328" t="s">
        <v>13</v>
      </c>
      <c r="AB2" s="330">
        <v>1</v>
      </c>
      <c r="AC2" s="331"/>
    </row>
    <row r="3" spans="2:29" ht="12" customHeight="1">
      <c r="B3" s="332"/>
      <c r="C3" s="332"/>
      <c r="D3" s="332"/>
      <c r="E3" s="332"/>
      <c r="F3" s="329"/>
      <c r="G3" s="329"/>
      <c r="H3" s="329"/>
      <c r="I3" s="329"/>
      <c r="J3" s="329"/>
      <c r="K3" s="329"/>
      <c r="L3" s="329"/>
      <c r="M3" s="333" t="s">
        <v>14</v>
      </c>
      <c r="N3" s="329"/>
      <c r="O3" s="329"/>
      <c r="P3" s="329"/>
      <c r="Q3" s="329"/>
      <c r="R3" s="329"/>
      <c r="S3" s="329"/>
      <c r="T3" s="329"/>
      <c r="U3" s="329"/>
      <c r="V3" s="329"/>
      <c r="W3" s="329"/>
      <c r="X3" s="329"/>
      <c r="Y3" s="329"/>
      <c r="AA3" s="328" t="s">
        <v>15</v>
      </c>
      <c r="AB3" s="330" t="s">
        <v>16</v>
      </c>
      <c r="AC3" s="331"/>
    </row>
    <row r="4" spans="2:29" ht="20.100000000000001" customHeight="1">
      <c r="B4" s="854" t="s">
        <v>17</v>
      </c>
      <c r="C4" s="854"/>
      <c r="D4" s="854"/>
      <c r="E4" s="854"/>
      <c r="F4" s="854"/>
      <c r="G4" s="854"/>
      <c r="H4" s="329"/>
      <c r="I4" s="329"/>
      <c r="J4" s="329"/>
      <c r="K4" s="329"/>
      <c r="L4" s="329"/>
      <c r="M4" s="333" t="s">
        <v>18</v>
      </c>
      <c r="N4" s="329"/>
      <c r="O4" s="329"/>
      <c r="P4" s="329"/>
      <c r="Q4" s="329"/>
      <c r="R4" s="329"/>
      <c r="S4" s="329"/>
      <c r="T4" s="329"/>
      <c r="U4" s="329"/>
      <c r="V4" s="329"/>
      <c r="W4" s="329"/>
      <c r="X4" s="329"/>
      <c r="Y4" s="329"/>
      <c r="AB4" s="330"/>
      <c r="AC4" s="331"/>
    </row>
    <row r="5" spans="2:29" ht="12" customHeight="1">
      <c r="B5" s="334"/>
      <c r="C5" s="334"/>
      <c r="F5" s="329"/>
      <c r="G5" s="329"/>
      <c r="H5" s="329"/>
      <c r="I5" s="329"/>
      <c r="J5" s="329"/>
      <c r="K5" s="329"/>
      <c r="L5" s="329"/>
      <c r="M5" s="329"/>
      <c r="N5" s="329"/>
      <c r="O5" s="329"/>
      <c r="P5" s="329"/>
      <c r="Q5" s="329"/>
      <c r="R5" s="329"/>
      <c r="S5" s="329"/>
      <c r="T5" s="329"/>
      <c r="U5" s="329"/>
      <c r="V5" s="329"/>
      <c r="W5" s="329"/>
      <c r="X5" s="329"/>
      <c r="Y5" s="329"/>
      <c r="AA5" s="331"/>
      <c r="AB5" s="331"/>
      <c r="AC5" s="331"/>
    </row>
    <row r="6" spans="2:29" s="325" customFormat="1" ht="43.5" hidden="1" customHeight="1">
      <c r="B6" s="335" t="s">
        <v>19</v>
      </c>
      <c r="C6" s="336"/>
      <c r="D6" s="855" t="s">
        <v>13</v>
      </c>
      <c r="E6" s="856"/>
      <c r="F6" s="856"/>
      <c r="G6" s="857"/>
      <c r="H6" s="337"/>
      <c r="I6" s="371" t="str">
        <f>D6</f>
        <v>Sole Bidder</v>
      </c>
      <c r="J6" s="372">
        <f>IF(I6="JV (Joint Venture)",1,2)</f>
        <v>2</v>
      </c>
      <c r="K6" s="337"/>
      <c r="L6" s="337"/>
      <c r="M6" s="337"/>
      <c r="N6" s="337"/>
      <c r="O6" s="337"/>
      <c r="P6" s="337"/>
      <c r="Q6" s="337"/>
      <c r="R6" s="337"/>
      <c r="S6" s="337"/>
      <c r="U6" s="337"/>
      <c r="V6" s="337"/>
      <c r="W6" s="337"/>
      <c r="X6" s="337"/>
      <c r="Y6" s="337"/>
      <c r="AA6" s="339">
        <f>IF(D6= "Sole Bidder", 0, D7)</f>
        <v>0</v>
      </c>
      <c r="AB6" s="327"/>
      <c r="AC6" s="327"/>
    </row>
    <row r="7" spans="2:29" ht="50.1" hidden="1" customHeight="1">
      <c r="B7" s="335" t="str">
        <f>IF(D6= "JV (Joint Venture)", "Total Nos. of  Partners in the JV [excluding the Lead Partner]", "")</f>
        <v/>
      </c>
      <c r="C7" s="340"/>
      <c r="D7" s="858">
        <v>1</v>
      </c>
      <c r="E7" s="859"/>
      <c r="F7" s="859"/>
      <c r="G7" s="860"/>
      <c r="I7" s="371"/>
      <c r="J7" s="371"/>
      <c r="AA7" s="331"/>
      <c r="AB7" s="331"/>
      <c r="AC7" s="331"/>
    </row>
    <row r="8" spans="2:29" ht="12" customHeight="1">
      <c r="B8" s="334"/>
      <c r="C8" s="334"/>
      <c r="F8" s="329"/>
      <c r="G8" s="329"/>
      <c r="H8" s="329"/>
      <c r="I8" s="329"/>
      <c r="J8" s="329"/>
      <c r="K8" s="329"/>
      <c r="L8" s="329"/>
      <c r="M8" s="329"/>
      <c r="N8" s="329"/>
      <c r="O8" s="329"/>
      <c r="P8" s="329"/>
      <c r="Q8" s="329"/>
      <c r="R8" s="329"/>
      <c r="S8" s="329"/>
      <c r="T8" s="329"/>
      <c r="U8" s="329"/>
      <c r="V8" s="329"/>
      <c r="W8" s="329"/>
      <c r="X8" s="329"/>
      <c r="Y8" s="329"/>
      <c r="AA8" s="331"/>
      <c r="AB8" s="331"/>
      <c r="AC8" s="331"/>
    </row>
    <row r="9" spans="2:29" ht="12" customHeight="1">
      <c r="B9" s="334"/>
      <c r="C9" s="334"/>
      <c r="F9" s="329"/>
      <c r="G9" s="329"/>
      <c r="H9" s="329"/>
      <c r="I9" s="329"/>
      <c r="J9" s="329"/>
      <c r="K9" s="329"/>
      <c r="L9" s="329"/>
      <c r="M9" s="329"/>
      <c r="N9" s="329"/>
      <c r="O9" s="329"/>
      <c r="P9" s="329"/>
      <c r="Q9" s="329"/>
      <c r="R9" s="329"/>
      <c r="S9" s="329"/>
      <c r="T9" s="329"/>
      <c r="U9" s="329"/>
      <c r="V9" s="329"/>
      <c r="W9" s="329"/>
      <c r="X9" s="329"/>
      <c r="Y9" s="329"/>
      <c r="AA9" s="331"/>
      <c r="AB9" s="331"/>
      <c r="AC9" s="331"/>
    </row>
    <row r="10" spans="2:29" ht="30" customHeight="1">
      <c r="B10" s="323" t="s">
        <v>20</v>
      </c>
      <c r="C10" s="342"/>
      <c r="D10" s="850"/>
      <c r="E10" s="851"/>
      <c r="F10" s="851"/>
      <c r="G10" s="852"/>
      <c r="H10" s="329"/>
      <c r="I10" s="329"/>
      <c r="J10" s="329"/>
      <c r="K10" s="329"/>
      <c r="L10" s="329"/>
      <c r="M10" s="329"/>
      <c r="N10" s="329"/>
      <c r="O10" s="329"/>
      <c r="P10" s="329"/>
      <c r="Q10" s="329"/>
      <c r="R10" s="329"/>
      <c r="S10" s="329"/>
      <c r="T10" s="329"/>
      <c r="U10" s="329"/>
      <c r="V10" s="329"/>
      <c r="W10" s="329"/>
      <c r="X10" s="329"/>
      <c r="Y10" s="329"/>
      <c r="AA10" s="331"/>
      <c r="AB10" s="331"/>
      <c r="AC10" s="331"/>
    </row>
    <row r="11" spans="2:29" ht="29.25" customHeight="1">
      <c r="B11" s="324" t="s">
        <v>21</v>
      </c>
      <c r="C11" s="343"/>
      <c r="D11" s="850"/>
      <c r="E11" s="851"/>
      <c r="F11" s="851"/>
      <c r="G11" s="852"/>
      <c r="H11" s="329"/>
      <c r="I11" s="329"/>
      <c r="J11" s="329"/>
      <c r="K11" s="329"/>
      <c r="L11" s="329"/>
      <c r="M11" s="329"/>
      <c r="N11" s="329"/>
      <c r="O11" s="329"/>
      <c r="P11" s="329"/>
      <c r="Q11" s="329"/>
      <c r="R11" s="329"/>
      <c r="S11" s="329"/>
      <c r="T11" s="329"/>
      <c r="U11" s="329"/>
      <c r="V11" s="329"/>
      <c r="W11" s="329"/>
      <c r="X11" s="329"/>
      <c r="Y11" s="329"/>
      <c r="AA11" s="331"/>
      <c r="AB11" s="331"/>
      <c r="AC11" s="331"/>
    </row>
    <row r="12" spans="2:29" ht="30.75" customHeight="1">
      <c r="B12" s="344"/>
      <c r="C12" s="345"/>
      <c r="D12" s="850"/>
      <c r="E12" s="851"/>
      <c r="F12" s="851"/>
      <c r="G12" s="852"/>
      <c r="H12" s="329"/>
      <c r="I12" s="329"/>
      <c r="J12" s="329"/>
      <c r="K12" s="329"/>
      <c r="L12" s="329"/>
      <c r="M12" s="329"/>
      <c r="N12" s="329"/>
      <c r="O12" s="329"/>
      <c r="P12" s="329"/>
      <c r="Q12" s="329"/>
      <c r="R12" s="329"/>
      <c r="S12" s="329"/>
      <c r="T12" s="329"/>
      <c r="U12" s="329"/>
      <c r="V12" s="329"/>
      <c r="W12" s="329"/>
      <c r="X12" s="329"/>
      <c r="Y12" s="329"/>
      <c r="AA12" s="331"/>
      <c r="AB12" s="331"/>
      <c r="AC12" s="331"/>
    </row>
    <row r="13" spans="2:29" ht="32.25" customHeight="1">
      <c r="B13" s="346"/>
      <c r="C13" s="347"/>
      <c r="D13" s="850"/>
      <c r="E13" s="851"/>
      <c r="F13" s="851"/>
      <c r="G13" s="852"/>
      <c r="H13" s="329"/>
      <c r="I13" s="329"/>
      <c r="J13" s="329"/>
      <c r="K13" s="329"/>
      <c r="L13" s="329"/>
      <c r="M13" s="329"/>
      <c r="N13" s="329"/>
      <c r="O13" s="329"/>
      <c r="P13" s="329"/>
      <c r="Q13" s="329"/>
      <c r="R13" s="329"/>
      <c r="S13" s="329"/>
      <c r="T13" s="329"/>
      <c r="U13" s="329"/>
      <c r="V13" s="329"/>
      <c r="W13" s="329"/>
      <c r="X13" s="329"/>
      <c r="Y13" s="329"/>
      <c r="AA13" s="331"/>
      <c r="AB13" s="331"/>
      <c r="AC13" s="331"/>
    </row>
    <row r="14" spans="2:29" ht="12" customHeight="1">
      <c r="B14" s="334"/>
      <c r="C14" s="334"/>
      <c r="F14" s="329"/>
      <c r="G14" s="329"/>
      <c r="H14" s="329"/>
      <c r="I14" s="329"/>
      <c r="J14" s="329"/>
      <c r="K14" s="329"/>
      <c r="L14" s="329"/>
      <c r="M14" s="329"/>
      <c r="N14" s="329"/>
      <c r="O14" s="329"/>
      <c r="P14" s="329"/>
      <c r="Q14" s="329"/>
      <c r="R14" s="329"/>
      <c r="S14" s="329"/>
      <c r="T14" s="329"/>
      <c r="U14" s="329"/>
      <c r="V14" s="329"/>
      <c r="W14" s="329"/>
      <c r="X14" s="329"/>
      <c r="Y14" s="329"/>
      <c r="AA14" s="331"/>
      <c r="AB14" s="331"/>
      <c r="AC14" s="331"/>
    </row>
    <row r="15" spans="2:29" ht="36" customHeight="1">
      <c r="B15" s="848" t="s">
        <v>22</v>
      </c>
      <c r="C15" s="848"/>
      <c r="D15" s="849"/>
      <c r="E15" s="849"/>
      <c r="F15" s="849"/>
      <c r="G15" s="849"/>
      <c r="I15" s="371">
        <f>D15</f>
        <v>0</v>
      </c>
      <c r="J15" s="372">
        <f>IF(I15="No",1,2)</f>
        <v>2</v>
      </c>
      <c r="K15" s="338">
        <f>IF(J15="No",1,2)</f>
        <v>2</v>
      </c>
      <c r="L15" s="341">
        <f>IF(AND(D6="JV (Joint Venture)",D7=1),1,0)</f>
        <v>0</v>
      </c>
      <c r="O15" s="341">
        <v>2019</v>
      </c>
    </row>
    <row r="16" spans="2:29" ht="30.75" customHeight="1">
      <c r="B16" s="358" t="s">
        <v>23</v>
      </c>
      <c r="C16" s="359"/>
      <c r="D16" s="850"/>
      <c r="E16" s="851"/>
      <c r="F16" s="851"/>
      <c r="G16" s="852"/>
      <c r="I16" s="371"/>
      <c r="J16" s="372"/>
      <c r="K16" s="338"/>
      <c r="O16" s="341">
        <v>2020</v>
      </c>
    </row>
    <row r="17" spans="2:29" ht="12" customHeight="1">
      <c r="B17" s="334"/>
      <c r="C17" s="334"/>
      <c r="F17" s="329"/>
      <c r="G17" s="329"/>
      <c r="H17" s="329"/>
      <c r="I17" s="329"/>
      <c r="J17" s="329"/>
      <c r="K17" s="329"/>
      <c r="L17" s="329"/>
      <c r="M17" s="329"/>
      <c r="N17" s="329"/>
      <c r="O17" s="329"/>
      <c r="P17" s="329"/>
      <c r="Q17" s="329"/>
      <c r="R17" s="329"/>
      <c r="S17" s="329"/>
      <c r="T17" s="329"/>
      <c r="U17" s="329"/>
      <c r="V17" s="329"/>
      <c r="W17" s="329"/>
      <c r="X17" s="329"/>
      <c r="Y17" s="329"/>
      <c r="AA17" s="331"/>
      <c r="AB17" s="331"/>
      <c r="AC17" s="331"/>
    </row>
    <row r="18" spans="2:29" ht="24.75" customHeight="1">
      <c r="B18" s="323" t="s">
        <v>24</v>
      </c>
      <c r="C18" s="342"/>
      <c r="D18" s="850"/>
      <c r="E18" s="851"/>
      <c r="F18" s="851"/>
      <c r="G18" s="852"/>
      <c r="I18" s="371"/>
      <c r="J18" s="371"/>
    </row>
    <row r="19" spans="2:29" ht="21" customHeight="1">
      <c r="B19" s="324" t="s">
        <v>25</v>
      </c>
      <c r="C19" s="343"/>
      <c r="D19" s="850"/>
      <c r="E19" s="851"/>
      <c r="F19" s="851"/>
      <c r="G19" s="852"/>
      <c r="I19" s="371"/>
      <c r="J19" s="371"/>
    </row>
    <row r="20" spans="2:29" ht="21" customHeight="1">
      <c r="B20" s="344" t="s">
        <v>26</v>
      </c>
      <c r="C20" s="345"/>
      <c r="D20" s="850"/>
      <c r="E20" s="851"/>
      <c r="F20" s="851"/>
      <c r="G20" s="852"/>
      <c r="I20" s="371"/>
      <c r="J20" s="371"/>
    </row>
    <row r="21" spans="2:29" ht="21.75" customHeight="1">
      <c r="B21" s="346" t="s">
        <v>27</v>
      </c>
      <c r="C21" s="347"/>
      <c r="D21" s="850"/>
      <c r="E21" s="851"/>
      <c r="F21" s="851"/>
      <c r="G21" s="852"/>
      <c r="I21" s="371" t="s">
        <v>28</v>
      </c>
      <c r="J21" s="371">
        <f>D15</f>
        <v>0</v>
      </c>
    </row>
    <row r="22" spans="2:29" ht="20.100000000000001" customHeight="1"/>
    <row r="23" spans="2:29" ht="20.100000000000001" hidden="1" customHeight="1">
      <c r="B23" s="323" t="str">
        <f>IF(D7=1, "Name of other Partner","Name of other Partner - 1")</f>
        <v>Name of other Partner</v>
      </c>
      <c r="C23" s="342"/>
      <c r="D23" s="850" t="s">
        <v>29</v>
      </c>
      <c r="E23" s="851"/>
      <c r="F23" s="851"/>
      <c r="G23" s="852"/>
    </row>
    <row r="24" spans="2:29" ht="20.100000000000001" hidden="1" customHeight="1">
      <c r="B24" s="324" t="str">
        <f>IF(D7=1, "Address of other Partner","Address of other Partner - 1")</f>
        <v>Address of other Partner</v>
      </c>
      <c r="C24" s="343"/>
      <c r="D24" s="850" t="s">
        <v>30</v>
      </c>
      <c r="E24" s="851"/>
      <c r="F24" s="851"/>
      <c r="G24" s="852"/>
    </row>
    <row r="25" spans="2:29" ht="20.100000000000001" hidden="1" customHeight="1">
      <c r="B25" s="344"/>
      <c r="C25" s="345"/>
      <c r="D25" s="850" t="s">
        <v>31</v>
      </c>
      <c r="E25" s="851"/>
      <c r="F25" s="851"/>
      <c r="G25" s="852"/>
    </row>
    <row r="26" spans="2:29" ht="20.100000000000001" hidden="1" customHeight="1">
      <c r="B26" s="346"/>
      <c r="C26" s="347"/>
      <c r="D26" s="850"/>
      <c r="E26" s="851"/>
      <c r="F26" s="851"/>
      <c r="G26" s="852"/>
    </row>
    <row r="27" spans="2:29" ht="20.100000000000001" customHeight="1"/>
    <row r="28" spans="2:29" ht="20.100000000000001" hidden="1" customHeight="1">
      <c r="B28" s="323" t="s">
        <v>32</v>
      </c>
      <c r="C28" s="342"/>
      <c r="D28" s="850"/>
      <c r="E28" s="851"/>
      <c r="F28" s="851"/>
      <c r="G28" s="852"/>
    </row>
    <row r="29" spans="2:29" ht="20.100000000000001" hidden="1" customHeight="1">
      <c r="B29" s="324" t="s">
        <v>33</v>
      </c>
      <c r="C29" s="343"/>
      <c r="D29" s="850"/>
      <c r="E29" s="851"/>
      <c r="F29" s="851"/>
      <c r="G29" s="852"/>
    </row>
    <row r="30" spans="2:29" ht="20.100000000000001" hidden="1" customHeight="1">
      <c r="B30" s="344"/>
      <c r="C30" s="345"/>
      <c r="D30" s="850"/>
      <c r="E30" s="851"/>
      <c r="F30" s="851"/>
      <c r="G30" s="852"/>
    </row>
    <row r="31" spans="2:29" ht="20.100000000000001" hidden="1" customHeight="1">
      <c r="B31" s="346"/>
      <c r="C31" s="347"/>
      <c r="D31" s="850"/>
      <c r="E31" s="851"/>
      <c r="F31" s="851"/>
      <c r="G31" s="852"/>
    </row>
    <row r="32" spans="2:29" ht="20.100000000000001" customHeight="1"/>
    <row r="33" spans="2:25" ht="21" customHeight="1">
      <c r="B33" s="348" t="s">
        <v>34</v>
      </c>
      <c r="C33" s="349"/>
      <c r="D33" s="850"/>
      <c r="E33" s="851"/>
      <c r="F33" s="851"/>
      <c r="G33" s="852"/>
    </row>
    <row r="34" spans="2:25" ht="21" customHeight="1">
      <c r="B34" s="348" t="s">
        <v>35</v>
      </c>
      <c r="C34" s="349"/>
      <c r="D34" s="850"/>
      <c r="E34" s="851"/>
      <c r="F34" s="851"/>
      <c r="G34" s="852"/>
    </row>
    <row r="35" spans="2:25" ht="21" customHeight="1">
      <c r="B35" s="350"/>
      <c r="C35" s="350"/>
      <c r="D35" s="350"/>
    </row>
    <row r="36" spans="2:25" s="325" customFormat="1" ht="21" customHeight="1">
      <c r="B36" s="348" t="s">
        <v>36</v>
      </c>
      <c r="C36" s="349"/>
      <c r="D36" s="351"/>
      <c r="E36" s="352"/>
      <c r="F36" s="351"/>
      <c r="G36" s="353"/>
      <c r="H36" s="354">
        <f>IF(E36="Feb",29,IF(OR(E36="Apr", E36="Jun", E36="Sep", E36="Nov"),30,31))</f>
        <v>31</v>
      </c>
      <c r="I36" s="329"/>
      <c r="J36" s="329"/>
      <c r="K36" s="329"/>
      <c r="L36" s="329"/>
      <c r="M36" s="329"/>
      <c r="N36" s="329"/>
      <c r="O36" s="329"/>
      <c r="P36" s="329"/>
      <c r="Q36" s="329"/>
      <c r="R36" s="329"/>
      <c r="S36" s="329"/>
      <c r="T36" s="329"/>
      <c r="U36" s="329"/>
      <c r="V36" s="329"/>
      <c r="W36" s="329"/>
      <c r="X36" s="329"/>
      <c r="Y36" s="329"/>
    </row>
    <row r="37" spans="2:25" ht="21" customHeight="1">
      <c r="B37" s="348" t="s">
        <v>37</v>
      </c>
      <c r="C37" s="349"/>
      <c r="D37" s="357"/>
      <c r="E37" s="355"/>
      <c r="F37" s="355"/>
      <c r="G37" s="356"/>
    </row>
    <row r="38" spans="2:25">
      <c r="E38" s="341"/>
    </row>
  </sheetData>
  <sheetProtection algorithmName="SHA-512" hashValue="yFX6XuNdMNMhrwe9+Z6qi2eguQ5o1owllXVyfjfEuQsjQnoZQacB+Kn4gsQOeFmzNn7nYneQbeKyfddg2OpVoA==" saltValue="3VPPTiUnv47C47PxBfosNQ==" spinCount="100000" sheet="1" objects="1" scenarios="1"/>
  <customSheetViews>
    <customSheetView guid="{869B0F9C-77A4-468D-A350-EA35CAE357D9}" scale="115" showPageBreaks="1" showGridLines="0" printArea="1" hiddenRows="1" hiddenColumns="1" view="pageBreakPreview" topLeftCell="A17">
      <selection activeCell="D10" sqref="D10:G13"/>
      <pageMargins left="0" right="0" top="0" bottom="0" header="0" footer="0"/>
      <pageSetup scale="96" orientation="portrait" r:id="rId1"/>
      <headerFooter alignWithMargins="0"/>
    </customSheetView>
    <customSheetView guid="{696D4A13-5E44-4B16-B107-EB70ABB06CBE}" scale="115" showPageBreaks="1" showGridLines="0" printArea="1" hiddenRows="1" hiddenColumns="1" view="pageBreakPreview" topLeftCell="A8">
      <selection activeCell="D18" sqref="D18:G18"/>
      <pageMargins left="0" right="0" top="0" bottom="0" header="0" footer="0"/>
      <pageSetup scale="96" orientation="portrait" r:id="rId2"/>
      <headerFooter alignWithMargins="0"/>
    </customSheetView>
    <customSheetView guid="{5476C51C-4037-4B28-A818-10D7CDF0C66A}" scale="115" showPageBreaks="1" showGridLines="0" printArea="1" hiddenRows="1" hiddenColumns="1" view="pageBreakPreview">
      <selection activeCell="D20" sqref="D20:G20"/>
      <pageMargins left="0" right="0" top="0" bottom="0" header="0" footer="0"/>
      <pageSetup scale="96" orientation="portrait" r:id="rId3"/>
      <headerFooter alignWithMargins="0"/>
    </customSheetView>
    <customSheetView guid="{273BBCBD-8F12-4445-A7CA-FDA7C67AE3D5}" scale="115" showPageBreaks="1" showGridLines="0" printArea="1" hiddenRows="1" hiddenColumns="1" view="pageBreakPreview" topLeftCell="A32">
      <selection activeCell="F36" sqref="F36"/>
      <pageMargins left="0" right="0" top="0" bottom="0" header="0" footer="0"/>
      <pageSetup scale="96" orientation="portrait" r:id="rId4"/>
      <headerFooter alignWithMargins="0"/>
    </customSheetView>
    <customSheetView guid="{27CB7082-4FAB-46F1-8968-11E3E4A629B2}" scale="115" showPageBreaks="1" showGridLines="0" printArea="1" hiddenRows="1" hiddenColumns="1" view="pageBreakPreview">
      <selection activeCell="D10" sqref="D10:G10"/>
      <pageMargins left="0" right="0" top="0" bottom="0" header="0" footer="0"/>
      <pageSetup scale="96" orientation="portrait" r:id="rId5"/>
      <headerFooter alignWithMargins="0"/>
    </customSheetView>
    <customSheetView guid="{CDF7C778-C53B-45C7-952D-968F867FB204}" scale="115" showPageBreaks="1" showGridLines="0" printArea="1" hiddenRows="1" hiddenColumns="1" view="pageBreakPreview" topLeftCell="A10">
      <selection activeCell="D21" sqref="D21:G21"/>
      <pageMargins left="0" right="0" top="0" bottom="0" header="0" footer="0"/>
      <pageSetup scale="96" orientation="portrait" r:id="rId6"/>
      <headerFooter alignWithMargins="0"/>
    </customSheetView>
    <customSheetView guid="{2CF6F19D-227C-4840-A9E1-6C944B0145DB}" scale="115" showPageBreaks="1" showGridLines="0" printArea="1" hiddenRows="1" hiddenColumns="1" view="pageBreakPreview">
      <selection activeCell="D11" sqref="D11:G11"/>
      <pageMargins left="0" right="0" top="0" bottom="0" header="0" footer="0"/>
      <pageSetup scale="96" orientation="portrait" r:id="rId7"/>
      <headerFooter alignWithMargins="0"/>
    </customSheetView>
    <customSheetView guid="{05855B4F-D61E-4C97-B759-B2F96767F6F8}" scale="115" showPageBreaks="1" showGridLines="0" printArea="1" hiddenColumns="1" view="pageBreakPreview">
      <selection activeCell="D6" sqref="D6:G6"/>
      <pageMargins left="0" right="0" top="0" bottom="0" header="0" footer="0"/>
      <pageSetup scale="96" orientation="portrait" r:id="rId8"/>
      <headerFooter alignWithMargins="0"/>
    </customSheetView>
    <customSheetView guid="{A8583C01-5E6A-4469-ADCA-440E12AA8084}" scale="115" showPageBreaks="1" showGridLines="0" printArea="1" hiddenRows="1" hiddenColumns="1" view="pageBreakPreview">
      <selection activeCell="D10" sqref="D10:G10"/>
      <pageMargins left="0" right="0" top="0" bottom="0" header="0" footer="0"/>
      <pageSetup scale="96" orientation="portrait" r:id="rId9"/>
      <headerFooter alignWithMargins="0"/>
    </customSheetView>
    <customSheetView guid="{3836A67F-51F8-4B52-B51D-937DC398CD1F}" scale="115" showPageBreaks="1" showGridLines="0" printArea="1" hiddenRows="1" hiddenColumns="1" view="pageBreakPreview">
      <selection activeCell="A22" sqref="A22:E22"/>
      <pageMargins left="0" right="0" top="0" bottom="0" header="0" footer="0"/>
      <pageSetup scale="96" orientation="portrait" r:id="rId10"/>
      <headerFooter alignWithMargins="0"/>
    </customSheetView>
    <customSheetView guid="{F8DC905B-04E9-41D7-B695-0DB8D092215B}" scale="115" showPageBreaks="1" showGridLines="0" printArea="1" hiddenRows="1" hiddenColumns="1" view="pageBreakPreview">
      <selection activeCell="D20" sqref="D20:G20"/>
      <pageMargins left="0" right="0" top="0" bottom="0" header="0" footer="0"/>
      <pageSetup scale="96" orientation="portrait" r:id="rId11"/>
      <headerFooter alignWithMargins="0"/>
    </customSheetView>
    <customSheetView guid="{067EF7EF-2552-42C0-8B2F-9338A16B73EB}" scale="115" showPageBreaks="1" showGridLines="0" printArea="1" hiddenRows="1" hiddenColumns="1" view="pageBreakPreview">
      <selection activeCell="D11" sqref="D11:G11"/>
      <pageMargins left="0" right="0" top="0" bottom="0" header="0" footer="0"/>
      <pageSetup scale="96" orientation="portrait" r:id="rId12"/>
      <headerFooter alignWithMargins="0"/>
    </customSheetView>
    <customSheetView guid="{F0C5A243-1ADF-42BF-85A0-B6506A13618B}" scale="115" showPageBreaks="1" showGridLines="0" printArea="1" hiddenRows="1" hiddenColumns="1" view="pageBreakPreview">
      <selection activeCell="D12" sqref="D12:G12"/>
      <pageMargins left="0" right="0" top="0" bottom="0" header="0" footer="0"/>
      <pageSetup scale="96" orientation="portrait" r:id="rId13"/>
      <headerFooter alignWithMargins="0"/>
    </customSheetView>
    <customSheetView guid="{5D67CA2D-8BB3-4F00-894F-4872C1BBE88F}" scale="115" showPageBreaks="1" showGridLines="0" printArea="1" hiddenRows="1" hiddenColumns="1" view="pageBreakPreview" topLeftCell="A2">
      <selection activeCell="D15" sqref="D15:G15"/>
      <pageMargins left="0" right="0" top="0" bottom="0" header="0" footer="0"/>
      <pageSetup scale="96" orientation="portrait" r:id="rId14"/>
      <headerFooter alignWithMargins="0"/>
    </customSheetView>
    <customSheetView guid="{B9DDBA10-9BB0-4D91-9619-C113F75B2489}" scale="115" showPageBreaks="1" showGridLines="0" printArea="1" hiddenRows="1" hiddenColumns="1" view="pageBreakPreview" topLeftCell="A4">
      <selection activeCell="D15" sqref="D15:G15"/>
      <pageMargins left="0" right="0" top="0" bottom="0" header="0" footer="0"/>
      <pageSetup scale="96" orientation="portrait" r:id="rId15"/>
      <headerFooter alignWithMargins="0"/>
    </customSheetView>
  </customSheetViews>
  <mergeCells count="26">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 ref="B1:G1"/>
    <mergeCell ref="B2:G2"/>
    <mergeCell ref="B4:G4"/>
    <mergeCell ref="D6:G6"/>
    <mergeCell ref="D7:G7"/>
    <mergeCell ref="B15:C15"/>
    <mergeCell ref="D15:G15"/>
    <mergeCell ref="D10:G10"/>
    <mergeCell ref="D11:G11"/>
    <mergeCell ref="D12:G12"/>
    <mergeCell ref="D13:G13"/>
  </mergeCells>
  <conditionalFormatting sqref="B23:C26">
    <cfRule type="expression" dxfId="186" priority="4">
      <formula>$AA$6&lt;1</formula>
    </cfRule>
  </conditionalFormatting>
  <conditionalFormatting sqref="B28:C31">
    <cfRule type="expression" dxfId="185" priority="3">
      <formula>$AA$6&lt;2</formula>
    </cfRule>
  </conditionalFormatting>
  <conditionalFormatting sqref="B7:G7">
    <cfRule type="expression" dxfId="184" priority="5">
      <formula>$D$6="Sole Bidder"</formula>
    </cfRule>
  </conditionalFormatting>
  <conditionalFormatting sqref="D23:G31">
    <cfRule type="expression" dxfId="183" priority="2" stopIfTrue="1">
      <formula>$D$6="Sole Bidder"</formula>
    </cfRule>
  </conditionalFormatting>
  <conditionalFormatting sqref="D28:G31">
    <cfRule type="expression" dxfId="182" priority="1">
      <formula>$L$15=1</formula>
    </cfRule>
  </conditionalFormatting>
  <dataValidations count="7">
    <dataValidation type="list" allowBlank="1" showInputMessage="1" showErrorMessage="1" sqref="F36" xr:uid="{00000000-0002-0000-0200-000000000000}">
      <formula1>"2025,2026"</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"Micro,Small,Meduin,No"</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16"/>
  <headerFooter alignWithMargins="0"/>
  <drawing r:id="rId1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topLeftCell="A12" zoomScale="110" zoomScaleSheetLayoutView="110" workbookViewId="0">
      <selection activeCell="B24" sqref="B24"/>
    </sheetView>
  </sheetViews>
  <sheetFormatPr defaultColWidth="9.140625" defaultRowHeight="16.5"/>
  <cols>
    <col min="1" max="1" width="12.140625" style="29" customWidth="1"/>
    <col min="2" max="2" width="15.7109375" style="29" customWidth="1"/>
    <col min="3" max="3" width="11.42578125" style="29" customWidth="1"/>
    <col min="4" max="4" width="20.425781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11" customWidth="1"/>
    <col min="27" max="28" width="9.140625" style="24"/>
    <col min="29" max="16384" width="9.140625" style="25"/>
  </cols>
  <sheetData>
    <row r="1" spans="1:46" ht="27" customHeight="1">
      <c r="A1" s="861" t="str">
        <f>Basic!A3&amp;Basic!B3</f>
        <v>Specification No. :NR3/T/W-CIVIL/DOM/K00/26/00011   (Rfx No. 5002005011)</v>
      </c>
      <c r="B1" s="861"/>
      <c r="C1" s="861"/>
      <c r="D1" s="861"/>
      <c r="E1" s="262" t="str">
        <f>"Attachment-3(JV) " &amp; AT1</f>
        <v xml:space="preserve">Attachment-3(JV) </v>
      </c>
      <c r="F1" s="62"/>
      <c r="G1" s="62"/>
      <c r="H1" s="62"/>
      <c r="I1" s="62"/>
      <c r="J1" s="62"/>
      <c r="K1" s="62"/>
      <c r="L1" s="62"/>
      <c r="M1" s="62"/>
      <c r="N1" s="62"/>
      <c r="O1" s="62"/>
      <c r="P1" s="62"/>
      <c r="Q1" s="62"/>
      <c r="R1" s="62"/>
      <c r="S1" s="62"/>
      <c r="T1" s="62"/>
      <c r="U1" s="62"/>
      <c r="V1" s="62"/>
      <c r="W1" s="62"/>
      <c r="X1" s="62"/>
      <c r="Y1" s="62"/>
      <c r="Z1" s="114" t="str">
        <f>'Names of Bidder'!D6</f>
        <v>Sole Bidder</v>
      </c>
      <c r="AT1" s="113"/>
    </row>
    <row r="2" spans="1:46" ht="10.5" customHeight="1">
      <c r="Z2" s="114">
        <f>'Names of Bidder'!G6</f>
        <v>0</v>
      </c>
    </row>
    <row r="3" spans="1:46" ht="75" customHeight="1">
      <c r="A3" s="833" t="str">
        <f>Basic!B1</f>
        <v>Construction of semi closed &amp; open store, oil drum platform, foundation platform for spare equipment’s at 765/400/220 KV POWERGRID Rampur SS &amp; Open store, oil drum platform, foundation platform for spare equipment’s at Sambhal Ss</v>
      </c>
      <c r="B3" s="834"/>
      <c r="C3" s="834"/>
      <c r="D3" s="834"/>
      <c r="E3" s="834"/>
      <c r="F3" s="63"/>
      <c r="G3" s="63"/>
      <c r="H3" s="63"/>
      <c r="I3" s="63"/>
      <c r="J3" s="63"/>
      <c r="K3" s="63"/>
      <c r="L3" s="63"/>
      <c r="M3" s="63"/>
      <c r="N3" s="63"/>
      <c r="O3" s="63"/>
      <c r="P3" s="63"/>
      <c r="Q3" s="63"/>
      <c r="R3" s="63"/>
      <c r="S3" s="63"/>
      <c r="T3" s="63"/>
      <c r="U3" s="63"/>
      <c r="V3" s="63"/>
      <c r="W3" s="63"/>
      <c r="X3" s="63"/>
      <c r="Y3" s="63"/>
      <c r="Z3" s="115"/>
      <c r="AA3" s="27"/>
      <c r="AB3" s="26"/>
    </row>
    <row r="4" spans="1:46" ht="20.100000000000001" customHeight="1">
      <c r="A4" s="28"/>
      <c r="AB4" s="30"/>
      <c r="AC4" s="11"/>
    </row>
    <row r="5" spans="1:46" ht="20.100000000000001" customHeight="1">
      <c r="A5" s="862" t="s">
        <v>38</v>
      </c>
      <c r="B5" s="862"/>
      <c r="C5" s="862"/>
      <c r="D5" s="862"/>
      <c r="E5" s="862"/>
      <c r="F5" s="28"/>
      <c r="G5" s="28"/>
      <c r="H5" s="28"/>
      <c r="I5" s="28"/>
      <c r="J5" s="28"/>
      <c r="K5" s="28"/>
      <c r="L5" s="28"/>
      <c r="M5" s="28"/>
      <c r="N5" s="28"/>
      <c r="O5" s="28"/>
      <c r="P5" s="28"/>
      <c r="Q5" s="28"/>
      <c r="R5" s="28"/>
      <c r="S5" s="28"/>
      <c r="T5" s="28"/>
      <c r="U5" s="28"/>
      <c r="V5" s="28"/>
      <c r="W5" s="28"/>
      <c r="X5" s="28"/>
      <c r="Y5" s="28"/>
      <c r="Z5" s="116"/>
      <c r="AB5" s="30"/>
      <c r="AC5" s="11"/>
    </row>
    <row r="6" spans="1:46" ht="20.100000000000001" customHeight="1">
      <c r="A6" s="32"/>
      <c r="AB6" s="30"/>
      <c r="AC6" s="11"/>
    </row>
    <row r="7" spans="1:46" ht="20.100000000000001" customHeight="1">
      <c r="A7" s="33" t="str">
        <f>"Bidder’s Name and Address  :"</f>
        <v>Bidder’s Name and Address  :</v>
      </c>
      <c r="E7" s="15" t="s">
        <v>39</v>
      </c>
      <c r="F7" s="15"/>
      <c r="G7" s="15"/>
      <c r="H7" s="15"/>
      <c r="I7" s="15"/>
      <c r="J7" s="15"/>
      <c r="K7" s="15"/>
      <c r="L7" s="15"/>
      <c r="M7" s="15"/>
      <c r="N7" s="15"/>
      <c r="O7" s="15"/>
      <c r="P7" s="15"/>
      <c r="Q7" s="15"/>
      <c r="R7" s="15"/>
      <c r="S7" s="15"/>
      <c r="T7" s="15"/>
      <c r="U7" s="15"/>
      <c r="V7" s="15"/>
      <c r="W7" s="15"/>
      <c r="X7" s="15"/>
      <c r="Y7" s="15"/>
      <c r="AB7" s="30"/>
      <c r="AC7" s="11"/>
    </row>
    <row r="8" spans="1:46" ht="36" customHeight="1">
      <c r="A8" s="868" t="str">
        <f>IF('Names of Bidder'!D6= "JV (Joint Venture)", "JV of " &amp; Z8, "")</f>
        <v/>
      </c>
      <c r="B8" s="868"/>
      <c r="C8" s="868"/>
      <c r="D8" s="868"/>
      <c r="E8" s="12" t="s">
        <v>40</v>
      </c>
      <c r="F8" s="15"/>
      <c r="G8" s="15"/>
      <c r="I8" s="15"/>
      <c r="J8" s="15"/>
      <c r="K8" s="15"/>
      <c r="L8" s="15"/>
      <c r="M8" s="15"/>
      <c r="N8" s="15"/>
      <c r="O8" s="15"/>
      <c r="P8" s="15"/>
      <c r="Q8" s="15"/>
      <c r="R8" s="15"/>
      <c r="S8" s="15"/>
      <c r="T8" s="15"/>
      <c r="U8" s="15"/>
      <c r="V8" s="15"/>
      <c r="W8" s="15"/>
      <c r="X8" s="15"/>
      <c r="Y8" s="15"/>
      <c r="Z8" s="117" t="str">
        <f>IF('Names of Bidder'!D7=1,'Names of Bidder'!D18&amp;" &amp; "&amp;'Names of Bidder'!D23,IF('Names of Bidder'!D7="2 or More",'Names of Bidder'!D18&amp;" , "&amp;'Names of Bidder'!D23&amp;" &amp; "&amp;'Names of Bidder'!D28,""))</f>
        <v xml:space="preserve"> &amp; Ram Lal</v>
      </c>
      <c r="AB8" s="30"/>
      <c r="AC8" s="11"/>
    </row>
    <row r="9" spans="1:46" ht="20.100000000000001" customHeight="1">
      <c r="A9" s="13" t="s">
        <v>41</v>
      </c>
      <c r="B9" s="864">
        <f>'Names of Bidder'!D10</f>
        <v>0</v>
      </c>
      <c r="C9" s="864"/>
      <c r="D9" s="864"/>
      <c r="E9" s="12" t="s">
        <v>42</v>
      </c>
      <c r="F9" s="12"/>
      <c r="G9" s="12"/>
      <c r="H9" s="12"/>
      <c r="I9" s="12"/>
      <c r="J9" s="12"/>
      <c r="K9" s="12"/>
      <c r="L9" s="12"/>
      <c r="M9" s="12"/>
      <c r="N9" s="12"/>
      <c r="O9" s="12"/>
      <c r="P9" s="12"/>
      <c r="Q9" s="12"/>
      <c r="R9" s="12"/>
      <c r="S9" s="12"/>
      <c r="T9" s="12"/>
      <c r="U9" s="12"/>
      <c r="V9" s="12"/>
      <c r="W9" s="12"/>
      <c r="X9" s="12"/>
      <c r="Y9" s="12"/>
      <c r="AB9" s="30"/>
      <c r="AC9" s="11"/>
    </row>
    <row r="10" spans="1:46" ht="45" customHeight="1">
      <c r="A10" s="13" t="s">
        <v>43</v>
      </c>
      <c r="B10" s="865">
        <f>'Names of Bidder'!D11</f>
        <v>0</v>
      </c>
      <c r="C10" s="865"/>
      <c r="D10" s="865"/>
      <c r="E10" s="681" t="s">
        <v>44</v>
      </c>
      <c r="F10" s="12"/>
      <c r="G10" s="12"/>
      <c r="H10" s="12"/>
      <c r="I10" s="12"/>
      <c r="J10" s="12"/>
      <c r="K10" s="12"/>
      <c r="L10" s="12"/>
      <c r="M10" s="12"/>
      <c r="N10" s="12"/>
      <c r="O10" s="12"/>
      <c r="P10" s="12"/>
      <c r="Q10" s="12"/>
      <c r="R10" s="12"/>
      <c r="S10" s="12"/>
      <c r="T10" s="12"/>
      <c r="U10" s="12"/>
      <c r="V10" s="12"/>
      <c r="W10" s="12"/>
      <c r="X10" s="12"/>
      <c r="Y10" s="12"/>
      <c r="AB10" s="30"/>
      <c r="AC10" s="11"/>
    </row>
    <row r="11" spans="1:46" ht="45.75" customHeight="1">
      <c r="B11" s="865">
        <f>'Names of Bidder'!D12</f>
        <v>0</v>
      </c>
      <c r="C11" s="865"/>
      <c r="D11" s="865"/>
      <c r="E11" s="681" t="s">
        <v>45</v>
      </c>
      <c r="F11" s="12"/>
      <c r="G11" s="12"/>
      <c r="H11" s="12"/>
      <c r="I11" s="12"/>
      <c r="J11" s="12"/>
      <c r="K11" s="12"/>
      <c r="L11" s="12"/>
      <c r="M11" s="12"/>
      <c r="N11" s="12"/>
      <c r="O11" s="12"/>
      <c r="P11" s="12"/>
      <c r="Q11" s="12"/>
      <c r="R11" s="12"/>
      <c r="S11" s="12"/>
      <c r="T11" s="12"/>
      <c r="U11" s="12"/>
      <c r="V11" s="12"/>
      <c r="W11" s="12"/>
      <c r="X11" s="12"/>
      <c r="Y11" s="12"/>
    </row>
    <row r="12" spans="1:46" ht="56.25" customHeight="1">
      <c r="A12" s="32"/>
      <c r="B12" s="865">
        <f>'Names of Bidder'!D13</f>
        <v>0</v>
      </c>
      <c r="C12" s="865"/>
      <c r="D12" s="865"/>
      <c r="E12" s="12"/>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00"/>
      <c r="C13" s="100"/>
      <c r="D13" s="100"/>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866" t="str">
        <f>IF('Names of Bidder'!D6="Sole Bidder", "This Attachment is Not Applicable", "")</f>
        <v>This Attachment is Not Applicable</v>
      </c>
      <c r="B14" s="866"/>
      <c r="C14" s="866"/>
      <c r="D14" s="866"/>
      <c r="E14" s="866"/>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46</v>
      </c>
      <c r="B15" s="100"/>
      <c r="C15" s="100"/>
      <c r="D15" s="100"/>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867" t="str">
        <f>IF(Z2=1,"Other Partner",IF(Z2="2 or More","Other Partner-1",""))</f>
        <v/>
      </c>
      <c r="C16" s="867"/>
      <c r="D16" s="867"/>
      <c r="E16" s="103"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41</v>
      </c>
      <c r="B17" s="865" t="str">
        <f>IF('Names of Bidder'!D23=0, "", 'Names of Bidder'!D23)</f>
        <v>Ram Lal</v>
      </c>
      <c r="C17" s="865"/>
      <c r="D17" s="865"/>
      <c r="E17" s="198"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43</v>
      </c>
      <c r="B18" s="865" t="str">
        <f>IF('Names of Bidder'!D24=0, "", 'Names of Bidder'!D24)</f>
        <v>G5</v>
      </c>
      <c r="C18" s="865"/>
      <c r="D18" s="865"/>
      <c r="E18" s="198"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865" t="str">
        <f>IF('Names of Bidder'!D25=0, "", 'Names of Bidder'!D25)</f>
        <v>Gurgaon</v>
      </c>
      <c r="C19" s="865"/>
      <c r="D19" s="865"/>
      <c r="E19" s="198" t="str">
        <f>IF($Z$2="2 or More", IF(#REF!=0, "",#REF!), "")</f>
        <v/>
      </c>
      <c r="AA19" s="12"/>
    </row>
    <row r="20" spans="1:28" ht="20.100000000000001" customHeight="1">
      <c r="A20" s="32"/>
      <c r="B20" s="865" t="str">
        <f>IF('Names of Bidder'!D26=0, "", 'Names of Bidder'!D26)</f>
        <v/>
      </c>
      <c r="C20" s="865"/>
      <c r="D20" s="865"/>
      <c r="E20" s="198" t="str">
        <f>IF($Z$2="2 or More", IF(#REF!=0, "",#REF!), "")</f>
        <v/>
      </c>
      <c r="AA20" s="12"/>
    </row>
    <row r="21" spans="1:28" ht="20.100000000000001" customHeight="1">
      <c r="A21" s="29" t="s">
        <v>47</v>
      </c>
    </row>
    <row r="22" spans="1:28" ht="84" customHeight="1">
      <c r="A22" s="863" t="s">
        <v>48</v>
      </c>
      <c r="B22" s="863"/>
      <c r="C22" s="863"/>
      <c r="D22" s="863"/>
      <c r="E22" s="863"/>
      <c r="F22" s="32"/>
      <c r="G22" s="32"/>
      <c r="H22" s="32" t="str">
        <f>'Names of Bidder'!D6</f>
        <v>Sole Bidder</v>
      </c>
      <c r="I22" s="32"/>
      <c r="J22" s="32"/>
      <c r="K22" s="32"/>
      <c r="L22" s="32"/>
      <c r="M22" s="32"/>
      <c r="N22" s="32"/>
      <c r="O22" s="32"/>
      <c r="P22" s="32"/>
      <c r="Q22" s="32"/>
      <c r="R22" s="32"/>
      <c r="S22" s="32"/>
      <c r="T22" s="32"/>
      <c r="U22" s="32"/>
      <c r="V22" s="32"/>
      <c r="W22" s="32"/>
      <c r="X22" s="32"/>
      <c r="Y22" s="32"/>
      <c r="Z22" s="118"/>
      <c r="AA22" s="34"/>
      <c r="AB22" s="34"/>
    </row>
    <row r="23" spans="1:28" ht="33" customHeight="1">
      <c r="D23" s="37"/>
    </row>
    <row r="24" spans="1:28" ht="33" customHeight="1">
      <c r="A24" s="36" t="s">
        <v>49</v>
      </c>
      <c r="B24" s="61" t="str">
        <f>'Names of Bidder'!D36&amp;"-"&amp; 'Names of Bidder'!E36&amp;"-" &amp;'Names of Bidder'!F36</f>
        <v>--</v>
      </c>
      <c r="C24" s="33"/>
      <c r="D24" s="37" t="s">
        <v>50</v>
      </c>
      <c r="E24" s="197" t="str">
        <f>IF('Names of Bidder'!D33=0, "", 'Names of Bidder'!D33)</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51</v>
      </c>
      <c r="B25" s="197" t="str">
        <f>IF('Names of Bidder'!D37=0, "", 'Names of Bidder'!D37)</f>
        <v/>
      </c>
      <c r="C25" s="33"/>
      <c r="D25" s="37" t="s">
        <v>52</v>
      </c>
      <c r="E25" s="197" t="str">
        <f>IF('Names of Bidder'!D34=0, "", 'Names of Bidder'!D34)</f>
        <v/>
      </c>
      <c r="F25" s="39"/>
      <c r="G25" s="39"/>
      <c r="H25" s="39"/>
      <c r="I25" s="39"/>
      <c r="J25" s="39"/>
      <c r="K25" s="39"/>
      <c r="L25" s="39"/>
      <c r="M25" s="39"/>
      <c r="N25" s="39"/>
      <c r="O25" s="39"/>
      <c r="P25" s="39"/>
      <c r="Q25" s="39"/>
      <c r="R25" s="39"/>
      <c r="S25" s="39"/>
      <c r="T25" s="39"/>
      <c r="U25" s="39"/>
      <c r="V25" s="39"/>
      <c r="W25" s="39"/>
      <c r="X25" s="39"/>
      <c r="Y25" s="39"/>
      <c r="AA25" s="24">
        <f>Basic!B5</f>
        <v>6</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customSheetViews>
    <customSheetView guid="{869B0F9C-77A4-468D-A350-EA35CAE357D9}" scale="110" showPageBreaks="1" showGridLines="0" fitToPage="1" printArea="1" hiddenColumns="1" view="pageBreakPreview">
      <selection activeCell="A22" sqref="A22:E22"/>
      <pageMargins left="0" right="0" top="0" bottom="0" header="0" footer="0"/>
      <pageSetup scale="90" orientation="portrait" r:id="rId1"/>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 right="0" top="0" bottom="0" header="0" footer="0"/>
      <pageSetup scale="90" orientation="portrait" r:id="rId2"/>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 right="0" top="0" bottom="0" header="0" footer="0"/>
      <pageSetup scale="90" orientation="portrait" r:id="rId3"/>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 right="0" top="0" bottom="0" header="0" footer="0"/>
      <pageSetup scale="90" orientation="portrait" r:id="rId4"/>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 right="0" top="0" bottom="0" header="0" footer="0"/>
      <pageSetup scale="90" orientation="portrait" r:id="rId5"/>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 right="0" top="0" bottom="0" header="0" footer="0"/>
      <pageSetup scale="90" orientation="portrait" r:id="rId6"/>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 right="0" top="0" bottom="0" header="0" footer="0"/>
      <pageSetup scale="90"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scale="95" orientation="portrait" r:id="rId8"/>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 right="0" top="0" bottom="0" header="0" footer="0"/>
      <pageSetup scale="97" orientation="portrait" r:id="rId9"/>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 right="0" top="0" bottom="0" header="0" footer="0"/>
      <pageSetup scale="97"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 right="0" top="0" bottom="0" header="0" footer="0"/>
      <pageSetup scale="97" orientation="portrait" r:id="rId11"/>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 right="0" top="0" bottom="0" header="0" footer="0"/>
      <pageSetup scale="97"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 right="0" top="0" bottom="0" header="0" footer="0"/>
      <pageSetup scale="97" orientation="portrait" r:id="rId13"/>
      <headerFooter alignWithMargins="0">
        <oddFooter>&amp;R&amp;"Book Antiqua,Bold"&amp;8 Page &amp;P of &amp;N</oddFooter>
      </headerFooter>
    </customSheetView>
    <customSheetView guid="{F9FE2C60-2849-4C32-B532-2B1A89FFA9CD}" showGridLines="0">
      <selection activeCell="G9" sqref="G9"/>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topLeftCell="A7">
      <selection activeCell="B16" sqref="B16:D16"/>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 right="0" top="0" bottom="0" header="0" footer="0"/>
      <pageSetup orientation="portrait" r:id="rId18"/>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selection activeCell="E27" sqref="E27"/>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 right="0" top="0" bottom="0" header="0" footer="0"/>
      <pageSetup scale="97" orientation="portrait" r:id="rId23"/>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 right="0" top="0" bottom="0" header="0" footer="0"/>
      <pageSetup scale="97" orientation="portrait" r:id="rId24"/>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 right="0" top="0" bottom="0" header="0" footer="0"/>
      <pageSetup scale="97" orientation="portrait" r:id="rId25"/>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 right="0" top="0" bottom="0" header="0" footer="0"/>
      <pageSetup scale="97" orientation="portrait" r:id="rId26"/>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 right="0" top="0" bottom="0" header="0" footer="0"/>
      <pageSetup scale="97"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 right="0" top="0" bottom="0" header="0" footer="0"/>
      <pageSetup scale="95" orientation="portrait" r:id="rId28"/>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 right="0" top="0" bottom="0" header="0" footer="0"/>
      <pageSetup scale="86" orientation="portrait" r:id="rId29"/>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 right="0" top="0" bottom="0" header="0" footer="0"/>
      <pageSetup scale="90" orientation="portrait" r:id="rId30"/>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 right="0" top="0" bottom="0" header="0" footer="0"/>
      <pageSetup scale="90" orientation="portrait" r:id="rId31"/>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 right="0" top="0" bottom="0" header="0" footer="0"/>
      <pageSetup scale="89" orientation="portrait" r:id="rId32"/>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 right="0" top="0" bottom="0" header="0" footer="0"/>
      <pageSetup scale="90" orientation="portrait" r:id="rId3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0">
      <selection activeCell="B9" sqref="B9:D9"/>
      <pageMargins left="0" right="0" top="0" bottom="0" header="0" footer="0"/>
      <pageSetup scale="90" orientation="portrait" r:id="rId3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 right="0" top="0" bottom="0" header="0" footer="0"/>
      <pageSetup scale="89" orientation="portrait" r:id="rId35"/>
      <headerFooter alignWithMargins="0">
        <oddFooter>&amp;R&amp;"Book Antiqua,Bold"&amp;8 Page &amp;P of &amp;N</oddFooter>
      </headerFooter>
    </customSheetView>
    <customSheetView guid="{B9DDBA10-9BB0-4D91-9619-C113F75B2489}" scale="110" showPageBreaks="1" showGridLines="0" fitToPage="1" printArea="1" hiddenColumns="1" view="pageBreakPreview" topLeftCell="A7">
      <selection activeCell="A22" sqref="A22:E22"/>
      <pageMargins left="0" right="0" top="0" bottom="0" header="0" footer="0"/>
      <pageSetup scale="90" orientation="portrait" r:id="rId36"/>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181" priority="1" stopIfTrue="1">
      <formula>$Z$2=0</formula>
    </cfRule>
  </conditionalFormatting>
  <conditionalFormatting sqref="A22">
    <cfRule type="expression" dxfId="180" priority="2" stopIfTrue="1">
      <formula>$H$22="Sole Bidder"</formula>
    </cfRule>
  </conditionalFormatting>
  <pageMargins left="0.75" right="0.63" top="0.57999999999999996" bottom="0.6" header="0.34" footer="0.35"/>
  <pageSetup scale="90" orientation="portrait" r:id="rId37"/>
  <headerFooter alignWithMargins="0">
    <oddFooter>&amp;R&amp;"Book Antiqua,Bold"&amp;8 Page &amp;P of &amp;N</oddFooter>
  </headerFooter>
  <drawing r:id="rId38"/>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272" customWidth="1"/>
    <col min="2" max="2" width="13.85546875" style="272" customWidth="1"/>
    <col min="3" max="3" width="11.42578125" style="272" customWidth="1"/>
    <col min="4" max="4" width="27.85546875" style="272" customWidth="1"/>
    <col min="5" max="5" width="14.42578125" style="272" customWidth="1"/>
    <col min="6" max="6" width="29" style="272" customWidth="1"/>
    <col min="7" max="7" width="16.42578125" style="272" customWidth="1"/>
    <col min="8" max="8" width="13.28515625" style="272" customWidth="1"/>
    <col min="9" max="9" width="25.7109375" style="272" customWidth="1"/>
    <col min="10" max="10" width="10.5703125" style="272" hidden="1" customWidth="1"/>
    <col min="11" max="11" width="10.28515625" style="272" hidden="1" customWidth="1"/>
    <col min="12" max="12" width="11.85546875" style="272" hidden="1" customWidth="1"/>
    <col min="13" max="13" width="34.5703125" style="272" hidden="1" customWidth="1"/>
    <col min="14" max="14" width="10.42578125" style="272" hidden="1" customWidth="1"/>
    <col min="15" max="15" width="11.42578125" style="272" hidden="1" customWidth="1"/>
    <col min="16" max="16" width="10.7109375" style="272" hidden="1" customWidth="1"/>
    <col min="17" max="17" width="13.7109375" style="272" hidden="1" customWidth="1"/>
    <col min="18" max="20" width="0" style="272" hidden="1" customWidth="1"/>
    <col min="21" max="21" width="13.5703125" style="272" hidden="1" customWidth="1"/>
    <col min="22" max="28" width="0" style="272" hidden="1" customWidth="1"/>
    <col min="29" max="16384" width="9.140625" style="272"/>
  </cols>
  <sheetData>
    <row r="1" spans="1:9" ht="24" customHeight="1">
      <c r="A1" s="305" t="str">
        <f>Basic!A3&amp;Basic!B3</f>
        <v>Specification No. :NR3/T/W-CIVIL/DOM/K00/26/00011   (Rfx No. 5002005011)</v>
      </c>
      <c r="B1" s="321"/>
      <c r="C1" s="321"/>
      <c r="D1" s="321"/>
      <c r="E1" s="321"/>
      <c r="F1" s="321"/>
      <c r="G1" s="321"/>
      <c r="H1" s="270"/>
      <c r="I1" s="270" t="s">
        <v>53</v>
      </c>
    </row>
    <row r="2" spans="1:9" ht="15.75" customHeight="1"/>
    <row r="3" spans="1:9" ht="85.5" customHeight="1">
      <c r="A3" s="869" t="str">
        <f>Basic!B1</f>
        <v>Construction of semi closed &amp; open store, oil drum platform, foundation platform for spare equipment’s at 765/400/220 KV POWERGRID Rampur SS &amp; Open store, oil drum platform, foundation platform for spare equipment’s at Sambhal Ss</v>
      </c>
      <c r="B3" s="869"/>
      <c r="C3" s="869"/>
      <c r="D3" s="869"/>
      <c r="E3" s="869"/>
      <c r="F3" s="869"/>
      <c r="G3" s="869"/>
      <c r="H3" s="869"/>
      <c r="I3" s="869"/>
    </row>
    <row r="5" spans="1:9" ht="21.75" customHeight="1">
      <c r="A5" s="870" t="s">
        <v>54</v>
      </c>
      <c r="B5" s="870"/>
      <c r="C5" s="870"/>
      <c r="D5" s="870"/>
      <c r="E5" s="870"/>
      <c r="F5" s="870"/>
      <c r="G5" s="870"/>
      <c r="H5" s="870"/>
      <c r="I5" s="870"/>
    </row>
    <row r="7" spans="1:9" ht="16.5">
      <c r="A7" s="277" t="str">
        <f>'[11]Attach 3(JV)'!A7:D7</f>
        <v>Bidder’s Name and Address (Lead Partner of) :</v>
      </c>
      <c r="F7" s="279"/>
      <c r="H7" s="301" t="str">
        <f>'[11]Attach 3(JV)'!E7</f>
        <v>To:</v>
      </c>
    </row>
    <row r="8" spans="1:9" ht="32.25" customHeight="1">
      <c r="A8" s="871" t="str">
        <f>IF('Names of Bidder'!D6= "JV (Joint Venture)", "JV of " &amp; Z8, "")</f>
        <v/>
      </c>
      <c r="B8" s="871"/>
      <c r="C8" s="871"/>
      <c r="D8" s="871"/>
      <c r="F8" s="385"/>
      <c r="H8" s="303" t="str">
        <f>'[11]Attach 3(JV)'!E8</f>
        <v>Contract Services</v>
      </c>
    </row>
    <row r="9" spans="1:9" ht="18" customHeight="1">
      <c r="A9" s="277" t="s">
        <v>55</v>
      </c>
      <c r="B9" s="872">
        <f>'Attach 3(JV)'!B9:D9</f>
        <v>0</v>
      </c>
      <c r="C9" s="872"/>
      <c r="F9" s="385"/>
      <c r="H9" s="303" t="str">
        <f>'[11]Attach 3(JV)'!E9</f>
        <v>Power Grid Corporation of India Ltd.,</v>
      </c>
    </row>
    <row r="10" spans="1:9" ht="18" customHeight="1">
      <c r="A10" s="277" t="s">
        <v>56</v>
      </c>
      <c r="B10" s="873">
        <f>'Attach 3(JV)'!B10:D10</f>
        <v>0</v>
      </c>
      <c r="C10" s="873"/>
      <c r="F10" s="385"/>
      <c r="H10" s="303" t="str">
        <f>'[11]Attach 3(JV)'!E10</f>
        <v>"Saudamini", Plot No. 2, Sector 29</v>
      </c>
    </row>
    <row r="11" spans="1:9" ht="17.25" customHeight="1">
      <c r="B11" s="873">
        <f>'Attach 3(JV)'!B11:D11</f>
        <v>0</v>
      </c>
      <c r="C11" s="873"/>
      <c r="F11" s="385"/>
      <c r="H11" s="303" t="str">
        <f>'[11]Attach 3(JV)'!E11</f>
        <v>Gurgaon (Haryana) - 122001</v>
      </c>
    </row>
    <row r="12" spans="1:9" ht="18" customHeight="1">
      <c r="B12" s="873">
        <f>'Attach 3(JV)'!B12:D12</f>
        <v>0</v>
      </c>
      <c r="C12" s="873"/>
    </row>
    <row r="13" spans="1:9">
      <c r="B13" s="873" t="str">
        <f>IF('Names of Bidder'!D22=0, "", 'Names of Bidder'!D22)</f>
        <v/>
      </c>
      <c r="C13" s="873"/>
    </row>
    <row r="14" spans="1:9">
      <c r="A14" s="272" t="s">
        <v>47</v>
      </c>
    </row>
    <row r="16" spans="1:9" ht="66" customHeight="1">
      <c r="A16" s="874" t="s">
        <v>57</v>
      </c>
      <c r="B16" s="874"/>
      <c r="C16" s="874"/>
      <c r="D16" s="874"/>
      <c r="E16" s="874"/>
      <c r="F16" s="874"/>
      <c r="G16" s="874"/>
      <c r="H16" s="874"/>
      <c r="I16" s="874"/>
    </row>
    <row r="17" spans="1:13" ht="9.75" customHeight="1"/>
    <row r="18" spans="1:13" ht="14.25" customHeight="1">
      <c r="A18" s="386" t="s">
        <v>58</v>
      </c>
      <c r="B18" s="874" t="s">
        <v>59</v>
      </c>
      <c r="C18" s="874"/>
      <c r="D18" s="874"/>
      <c r="E18" s="874"/>
      <c r="F18" s="874"/>
      <c r="M18" s="387"/>
    </row>
    <row r="19" spans="1:13" ht="17.25" hidden="1" customHeight="1">
      <c r="A19" s="386" t="s">
        <v>58</v>
      </c>
      <c r="B19" s="874" t="s">
        <v>60</v>
      </c>
      <c r="C19" s="874"/>
      <c r="D19" s="874"/>
      <c r="E19" s="874"/>
      <c r="F19" s="874"/>
      <c r="G19" s="874"/>
      <c r="H19" s="874"/>
      <c r="M19" s="387"/>
    </row>
    <row r="20" spans="1:13" ht="16.5" hidden="1">
      <c r="A20" s="388" t="s">
        <v>61</v>
      </c>
      <c r="B20" s="875" t="e">
        <f>'[11]Name of Bidder'!C13</f>
        <v>#REF!</v>
      </c>
      <c r="C20" s="875"/>
      <c r="D20" s="875"/>
      <c r="E20" s="875"/>
      <c r="F20" s="875"/>
      <c r="G20" s="875"/>
      <c r="H20" s="875"/>
      <c r="M20" s="317">
        <f>'[11]Name of Bidder'!F6</f>
        <v>2</v>
      </c>
    </row>
    <row r="21" spans="1:13" ht="16.5" hidden="1">
      <c r="A21" s="388" t="s">
        <v>62</v>
      </c>
      <c r="B21" s="875" t="e">
        <f>'[11]Name of Bidder'!C18</f>
        <v>#REF!</v>
      </c>
      <c r="C21" s="875"/>
      <c r="D21" s="875"/>
      <c r="E21" s="875"/>
      <c r="F21" s="875"/>
      <c r="G21" s="875"/>
      <c r="H21" s="875"/>
      <c r="M21" s="317" t="str">
        <f>'[11]Name of Bidder'!F8</f>
        <v>2 or more</v>
      </c>
    </row>
    <row r="22" spans="1:13" ht="17.25" hidden="1" customHeight="1">
      <c r="A22" s="388" t="s">
        <v>63</v>
      </c>
      <c r="B22" s="875" t="e">
        <f>'[11]Name of Bidder'!C23</f>
        <v>#REF!</v>
      </c>
      <c r="C22" s="875"/>
      <c r="D22" s="875"/>
      <c r="E22" s="875"/>
      <c r="F22" s="875"/>
      <c r="G22" s="875"/>
      <c r="H22" s="875"/>
      <c r="I22" s="320"/>
    </row>
    <row r="23" spans="1:13" ht="15.75" hidden="1" customHeight="1">
      <c r="B23" s="389" t="s">
        <v>64</v>
      </c>
    </row>
    <row r="24" spans="1:13" ht="10.5" customHeight="1">
      <c r="A24" s="390"/>
    </row>
    <row r="25" spans="1:13" ht="25.5" hidden="1" customHeight="1">
      <c r="A25" s="874" t="s">
        <v>65</v>
      </c>
      <c r="B25" s="874"/>
      <c r="C25" s="874"/>
      <c r="D25" s="874"/>
      <c r="E25" s="874"/>
      <c r="F25" s="874"/>
      <c r="G25" s="874"/>
      <c r="H25" s="874"/>
    </row>
    <row r="26" spans="1:13" ht="31.5" customHeight="1">
      <c r="A26" s="876" t="s">
        <v>66</v>
      </c>
      <c r="B26" s="876"/>
      <c r="C26" s="876"/>
      <c r="D26" s="876"/>
      <c r="E26" s="876"/>
      <c r="F26" s="876"/>
      <c r="G26" s="876"/>
      <c r="H26" s="876"/>
      <c r="I26" s="320"/>
    </row>
    <row r="27" spans="1:13" ht="26.25" customHeight="1">
      <c r="A27" s="391" t="s">
        <v>67</v>
      </c>
      <c r="B27" s="876" t="s">
        <v>68</v>
      </c>
      <c r="C27" s="876"/>
      <c r="D27" s="876"/>
      <c r="E27" s="876"/>
      <c r="F27" s="876"/>
      <c r="G27" s="876"/>
      <c r="H27" s="876"/>
      <c r="I27" s="320"/>
    </row>
    <row r="28" spans="1:13" ht="26.25" customHeight="1">
      <c r="A28" s="392" t="s">
        <v>69</v>
      </c>
      <c r="B28" s="877" t="s">
        <v>70</v>
      </c>
      <c r="C28" s="877"/>
      <c r="D28" s="877"/>
      <c r="E28" s="877"/>
      <c r="F28" s="877"/>
      <c r="G28" s="877"/>
      <c r="H28" s="877"/>
    </row>
    <row r="29" spans="1:13" ht="26.25" customHeight="1">
      <c r="A29" s="392" t="s">
        <v>71</v>
      </c>
      <c r="B29" s="877" t="s">
        <v>72</v>
      </c>
      <c r="C29" s="877"/>
      <c r="D29" s="877"/>
      <c r="E29" s="877"/>
      <c r="F29" s="877"/>
      <c r="G29" s="877"/>
      <c r="H29" s="877"/>
    </row>
    <row r="30" spans="1:13" ht="41.25" customHeight="1">
      <c r="A30" s="392" t="s">
        <v>73</v>
      </c>
      <c r="B30" s="877" t="s">
        <v>74</v>
      </c>
      <c r="C30" s="877"/>
      <c r="D30" s="877"/>
      <c r="E30" s="877"/>
      <c r="F30" s="877"/>
      <c r="G30" s="877"/>
      <c r="H30" s="877"/>
    </row>
    <row r="31" spans="1:13" ht="9.75" customHeight="1">
      <c r="A31" s="392"/>
      <c r="B31" s="320"/>
      <c r="C31" s="320"/>
      <c r="D31" s="320"/>
      <c r="E31" s="320"/>
      <c r="F31" s="320"/>
      <c r="G31" s="320"/>
      <c r="H31" s="320"/>
      <c r="I31" s="320"/>
    </row>
    <row r="32" spans="1:13" ht="25.5" customHeight="1">
      <c r="A32" s="391" t="s">
        <v>75</v>
      </c>
      <c r="B32" s="878" t="s">
        <v>76</v>
      </c>
      <c r="C32" s="878"/>
      <c r="D32" s="878"/>
      <c r="E32" s="878"/>
      <c r="F32" s="878"/>
      <c r="G32" s="878"/>
      <c r="H32" s="878"/>
      <c r="I32" s="320"/>
    </row>
    <row r="33" spans="1:9" ht="22.5" customHeight="1">
      <c r="A33" s="392" t="s">
        <v>69</v>
      </c>
      <c r="B33" s="876" t="s">
        <v>77</v>
      </c>
      <c r="C33" s="876"/>
      <c r="D33" s="876"/>
      <c r="E33" s="876"/>
      <c r="F33" s="876"/>
      <c r="G33" s="876"/>
      <c r="H33" s="876"/>
      <c r="I33" s="320"/>
    </row>
    <row r="34" spans="1:9" ht="24.75" hidden="1" customHeight="1">
      <c r="A34" s="392" t="s">
        <v>71</v>
      </c>
      <c r="B34" s="876" t="s">
        <v>78</v>
      </c>
      <c r="C34" s="876"/>
      <c r="D34" s="876"/>
      <c r="E34" s="876"/>
      <c r="F34" s="876"/>
      <c r="G34" s="876"/>
      <c r="H34" s="876"/>
      <c r="I34" s="320"/>
    </row>
    <row r="35" spans="1:9" ht="12" customHeight="1">
      <c r="A35" s="320"/>
      <c r="B35" s="320"/>
      <c r="C35" s="320"/>
      <c r="D35" s="320"/>
      <c r="E35" s="320"/>
      <c r="F35" s="320"/>
      <c r="G35" s="320"/>
      <c r="H35" s="320"/>
      <c r="I35" s="320"/>
    </row>
    <row r="36" spans="1:9" s="395" customFormat="1" ht="24.75" customHeight="1">
      <c r="A36" s="393" t="s">
        <v>79</v>
      </c>
      <c r="B36" s="879" t="s">
        <v>80</v>
      </c>
      <c r="C36" s="879"/>
      <c r="D36" s="879"/>
      <c r="E36" s="879"/>
      <c r="F36" s="879"/>
      <c r="G36" s="879"/>
      <c r="H36" s="879"/>
      <c r="I36" s="394"/>
    </row>
    <row r="37" spans="1:9" ht="24" customHeight="1">
      <c r="A37" s="320"/>
      <c r="B37" s="878" t="s">
        <v>81</v>
      </c>
      <c r="C37" s="878"/>
      <c r="D37" s="878"/>
      <c r="E37" s="878"/>
      <c r="F37" s="878"/>
      <c r="G37" s="878"/>
      <c r="H37" s="878"/>
      <c r="I37" s="320"/>
    </row>
    <row r="38" spans="1:9" ht="54" customHeight="1">
      <c r="A38" s="320"/>
      <c r="B38" s="876" t="s">
        <v>82</v>
      </c>
      <c r="C38" s="876"/>
      <c r="D38" s="876"/>
      <c r="E38" s="876"/>
      <c r="F38" s="876"/>
      <c r="G38" s="876"/>
      <c r="H38" s="876"/>
      <c r="I38" s="320"/>
    </row>
    <row r="39" spans="1:9" ht="15.75" customHeight="1">
      <c r="A39" s="880" t="s">
        <v>83</v>
      </c>
      <c r="B39" s="883" t="s">
        <v>84</v>
      </c>
      <c r="C39" s="884"/>
      <c r="D39" s="889" t="s">
        <v>85</v>
      </c>
      <c r="E39" s="889"/>
      <c r="F39" s="889"/>
      <c r="G39" s="320"/>
      <c r="H39" s="320"/>
    </row>
    <row r="40" spans="1:9" ht="19.5" customHeight="1">
      <c r="A40" s="881"/>
      <c r="B40" s="885"/>
      <c r="C40" s="886"/>
      <c r="D40" s="889"/>
      <c r="E40" s="889"/>
      <c r="F40" s="889"/>
      <c r="G40" s="320"/>
      <c r="H40" s="320"/>
      <c r="I40" s="320"/>
    </row>
    <row r="41" spans="1:9" ht="20.25" customHeight="1">
      <c r="A41" s="882"/>
      <c r="B41" s="887"/>
      <c r="C41" s="888"/>
      <c r="D41" s="889"/>
      <c r="E41" s="889"/>
      <c r="F41" s="889"/>
      <c r="G41" s="320"/>
      <c r="H41" s="320"/>
      <c r="I41" s="320"/>
    </row>
    <row r="42" spans="1:9" ht="30.75" customHeight="1">
      <c r="A42" s="398">
        <v>1</v>
      </c>
      <c r="B42" s="899" t="s">
        <v>86</v>
      </c>
      <c r="C42" s="899"/>
      <c r="D42" s="905" t="str">
        <f>IF('Names of Bidder'!D18=0, "", 'Names of Bidder'!D18)</f>
        <v/>
      </c>
      <c r="E42" s="906"/>
      <c r="F42" s="907"/>
      <c r="G42" s="320"/>
      <c r="H42" s="320"/>
      <c r="I42" s="320"/>
    </row>
    <row r="43" spans="1:9" ht="22.5" customHeight="1">
      <c r="A43" s="890">
        <v>2</v>
      </c>
      <c r="B43" s="893" t="s">
        <v>87</v>
      </c>
      <c r="C43" s="894"/>
      <c r="D43" s="900"/>
      <c r="E43" s="901"/>
      <c r="F43" s="902"/>
      <c r="G43" s="320"/>
      <c r="H43" s="320"/>
      <c r="I43" s="320"/>
    </row>
    <row r="44" spans="1:9" ht="22.5" customHeight="1">
      <c r="A44" s="891"/>
      <c r="B44" s="895"/>
      <c r="C44" s="896"/>
      <c r="D44" s="900"/>
      <c r="E44" s="901"/>
      <c r="F44" s="902"/>
      <c r="G44" s="320"/>
      <c r="H44" s="320"/>
      <c r="I44" s="320"/>
    </row>
    <row r="45" spans="1:9" ht="21.75" customHeight="1">
      <c r="A45" s="892"/>
      <c r="B45" s="897"/>
      <c r="C45" s="898"/>
      <c r="D45" s="900"/>
      <c r="E45" s="901"/>
      <c r="F45" s="902"/>
      <c r="G45" s="320"/>
      <c r="H45" s="320"/>
      <c r="I45" s="320"/>
    </row>
    <row r="46" spans="1:9" ht="18.75" customHeight="1">
      <c r="A46" s="398">
        <v>3</v>
      </c>
      <c r="B46" s="899" t="s">
        <v>88</v>
      </c>
      <c r="C46" s="899"/>
      <c r="D46" s="900"/>
      <c r="E46" s="901"/>
      <c r="F46" s="902"/>
      <c r="G46" s="320"/>
      <c r="H46" s="320"/>
      <c r="I46" s="320"/>
    </row>
    <row r="47" spans="1:9" ht="20.25" customHeight="1">
      <c r="A47" s="398">
        <v>4</v>
      </c>
      <c r="B47" s="899" t="s">
        <v>89</v>
      </c>
      <c r="C47" s="899"/>
      <c r="D47" s="900"/>
      <c r="E47" s="901"/>
      <c r="F47" s="902"/>
      <c r="G47" s="320"/>
      <c r="H47" s="320"/>
      <c r="I47" s="320"/>
    </row>
    <row r="48" spans="1:9" ht="19.5" customHeight="1">
      <c r="A48" s="399">
        <v>5</v>
      </c>
      <c r="B48" s="899" t="s">
        <v>90</v>
      </c>
      <c r="C48" s="899"/>
      <c r="D48" s="900"/>
      <c r="E48" s="901"/>
      <c r="F48" s="902"/>
      <c r="G48" s="320"/>
      <c r="H48" s="320"/>
    </row>
    <row r="49" spans="1:10" ht="51.75" customHeight="1">
      <c r="A49" s="398">
        <v>6</v>
      </c>
      <c r="B49" s="899" t="s">
        <v>91</v>
      </c>
      <c r="C49" s="899"/>
      <c r="D49" s="900"/>
      <c r="E49" s="901"/>
      <c r="F49" s="902"/>
      <c r="G49" s="320"/>
      <c r="H49" s="320"/>
      <c r="I49" s="320"/>
    </row>
    <row r="50" spans="1:10" ht="49.5" customHeight="1">
      <c r="A50" s="398">
        <v>7</v>
      </c>
      <c r="B50" s="899" t="s">
        <v>92</v>
      </c>
      <c r="C50" s="899"/>
      <c r="D50" s="900"/>
      <c r="E50" s="901"/>
      <c r="F50" s="902"/>
      <c r="G50" s="320"/>
      <c r="H50" s="320"/>
      <c r="I50" s="320"/>
    </row>
    <row r="51" spans="1:10" ht="24" customHeight="1">
      <c r="A51" s="398">
        <v>8</v>
      </c>
      <c r="B51" s="899" t="s">
        <v>93</v>
      </c>
      <c r="C51" s="899"/>
      <c r="D51" s="900"/>
      <c r="E51" s="901"/>
      <c r="F51" s="902"/>
      <c r="G51" s="320"/>
      <c r="H51" s="320"/>
      <c r="I51" s="320"/>
    </row>
    <row r="52" spans="1:10" ht="22.5" customHeight="1">
      <c r="A52" s="400"/>
      <c r="B52" s="401" t="s">
        <v>94</v>
      </c>
      <c r="C52" s="402"/>
      <c r="D52" s="900"/>
      <c r="E52" s="901"/>
      <c r="F52" s="902"/>
      <c r="G52" s="320"/>
      <c r="H52" s="320"/>
      <c r="I52" s="320"/>
    </row>
    <row r="53" spans="1:10" ht="24.75" customHeight="1">
      <c r="A53" s="400"/>
      <c r="B53" s="401" t="s">
        <v>95</v>
      </c>
      <c r="C53" s="402"/>
      <c r="D53" s="900"/>
      <c r="E53" s="901"/>
      <c r="F53" s="902"/>
      <c r="G53" s="320"/>
      <c r="H53" s="320"/>
      <c r="I53" s="320"/>
    </row>
    <row r="54" spans="1:10" ht="22.5" customHeight="1">
      <c r="A54" s="403"/>
      <c r="B54" s="401" t="s">
        <v>96</v>
      </c>
      <c r="C54" s="404"/>
      <c r="D54" s="900"/>
      <c r="E54" s="901"/>
      <c r="F54" s="902"/>
      <c r="G54" s="320"/>
      <c r="H54" s="320"/>
    </row>
    <row r="55" spans="1:10" ht="13.5" customHeight="1">
      <c r="A55" s="320"/>
      <c r="B55" s="320"/>
      <c r="C55" s="320"/>
      <c r="D55" s="320"/>
      <c r="E55" s="320"/>
      <c r="F55" s="320"/>
      <c r="G55" s="320"/>
      <c r="H55" s="320"/>
      <c r="I55" s="320"/>
    </row>
    <row r="56" spans="1:10" s="369" customFormat="1" ht="47.25" customHeight="1">
      <c r="A56" s="398">
        <v>9</v>
      </c>
      <c r="B56" s="908" t="s">
        <v>97</v>
      </c>
      <c r="C56" s="909"/>
      <c r="D56" s="909"/>
      <c r="E56" s="909"/>
      <c r="F56" s="910"/>
      <c r="G56" s="405" t="s">
        <v>18</v>
      </c>
      <c r="H56" s="406"/>
      <c r="I56" s="58"/>
      <c r="J56" s="58"/>
    </row>
    <row r="57" spans="1:10" s="369" customFormat="1" ht="42" customHeight="1">
      <c r="A57" s="398">
        <v>10</v>
      </c>
      <c r="B57" s="908" t="s">
        <v>98</v>
      </c>
      <c r="C57" s="909"/>
      <c r="D57" s="909"/>
      <c r="E57" s="909"/>
      <c r="F57" s="910"/>
      <c r="G57" s="405"/>
      <c r="H57" s="406"/>
      <c r="I57" s="58"/>
      <c r="J57" s="58"/>
    </row>
    <row r="58" spans="1:10" s="369" customFormat="1" ht="12" customHeight="1">
      <c r="A58" s="58"/>
      <c r="B58" s="58"/>
      <c r="C58" s="58"/>
      <c r="D58" s="58"/>
      <c r="E58" s="58"/>
      <c r="F58" s="58"/>
      <c r="G58" s="58"/>
      <c r="H58" s="58"/>
      <c r="I58" s="58"/>
      <c r="J58" s="58"/>
    </row>
    <row r="59" spans="1:10" s="369" customFormat="1" ht="12" customHeight="1">
      <c r="A59" s="58"/>
      <c r="B59" s="58"/>
      <c r="C59" s="58"/>
      <c r="D59" s="58"/>
      <c r="E59" s="58"/>
      <c r="F59" s="58"/>
      <c r="G59" s="58"/>
      <c r="H59" s="58"/>
      <c r="I59" s="58"/>
      <c r="J59" s="58"/>
    </row>
    <row r="60" spans="1:10" s="369" customFormat="1" ht="24" customHeight="1">
      <c r="A60" s="407">
        <v>2</v>
      </c>
      <c r="B60" s="911" t="s">
        <v>99</v>
      </c>
      <c r="C60" s="911"/>
      <c r="D60" s="911"/>
      <c r="E60" s="911"/>
      <c r="F60" s="911"/>
      <c r="G60" s="911"/>
      <c r="H60" s="911"/>
      <c r="I60" s="911"/>
      <c r="J60" s="58"/>
    </row>
    <row r="61" spans="1:10" s="369" customFormat="1" ht="16.5">
      <c r="A61" s="58"/>
      <c r="B61" s="58"/>
      <c r="C61" s="58"/>
      <c r="D61" s="58"/>
      <c r="E61" s="58"/>
      <c r="F61" s="58"/>
      <c r="G61" s="58"/>
      <c r="H61" s="58"/>
      <c r="I61" s="58"/>
      <c r="J61" s="58"/>
    </row>
    <row r="62" spans="1:10" s="369" customFormat="1" ht="24.75" customHeight="1">
      <c r="A62" s="408" t="s">
        <v>100</v>
      </c>
      <c r="B62" s="912" t="s">
        <v>101</v>
      </c>
      <c r="C62" s="912"/>
      <c r="D62" s="912"/>
      <c r="E62" s="912"/>
      <c r="F62" s="912"/>
      <c r="G62" s="912"/>
      <c r="H62" s="912"/>
      <c r="I62" s="912"/>
      <c r="J62" s="58"/>
    </row>
    <row r="63" spans="1:10" s="369" customFormat="1" ht="10.5" customHeight="1">
      <c r="A63" s="58"/>
      <c r="B63" s="58"/>
      <c r="C63" s="58"/>
      <c r="D63" s="58"/>
      <c r="E63" s="58"/>
      <c r="F63" s="58"/>
      <c r="G63" s="58"/>
      <c r="H63" s="58"/>
      <c r="I63" s="58"/>
      <c r="J63" s="58"/>
    </row>
    <row r="64" spans="1:10" s="369" customFormat="1" ht="75" customHeight="1">
      <c r="A64" s="409" t="s">
        <v>102</v>
      </c>
      <c r="B64" s="903" t="s">
        <v>103</v>
      </c>
      <c r="C64" s="903"/>
      <c r="D64" s="903"/>
      <c r="E64" s="903"/>
      <c r="F64" s="903"/>
      <c r="G64" s="903"/>
      <c r="H64" s="903"/>
      <c r="I64" s="903"/>
    </row>
    <row r="65" spans="1:189" s="369" customFormat="1" ht="192.75" customHeight="1">
      <c r="A65" s="409" t="s">
        <v>104</v>
      </c>
      <c r="B65" s="904" t="s">
        <v>105</v>
      </c>
      <c r="C65" s="904"/>
      <c r="D65" s="904"/>
      <c r="E65" s="904"/>
      <c r="F65" s="904"/>
      <c r="G65" s="904"/>
      <c r="H65" s="904"/>
      <c r="I65" s="904"/>
      <c r="J65" s="58"/>
    </row>
    <row r="66" spans="1:189" s="369" customFormat="1" ht="213" customHeight="1">
      <c r="A66" s="409" t="s">
        <v>106</v>
      </c>
      <c r="B66" s="904" t="s">
        <v>107</v>
      </c>
      <c r="C66" s="904"/>
      <c r="D66" s="904"/>
      <c r="E66" s="904"/>
      <c r="F66" s="904"/>
      <c r="G66" s="904"/>
      <c r="H66" s="904"/>
      <c r="I66" s="904"/>
      <c r="J66" s="58"/>
    </row>
    <row r="67" spans="1:189" s="369" customFormat="1" ht="60" customHeight="1">
      <c r="A67" s="409"/>
      <c r="B67" s="904" t="s">
        <v>108</v>
      </c>
      <c r="C67" s="904"/>
      <c r="D67" s="904"/>
      <c r="E67" s="904"/>
      <c r="F67" s="904"/>
      <c r="G67" s="904"/>
      <c r="H67" s="904"/>
      <c r="I67" s="904"/>
      <c r="J67" s="58"/>
    </row>
    <row r="68" spans="1:189" s="369" customFormat="1" ht="24.75" customHeight="1">
      <c r="A68" s="409"/>
      <c r="B68" s="904" t="s">
        <v>109</v>
      </c>
      <c r="C68" s="904"/>
      <c r="D68" s="904"/>
      <c r="E68" s="904"/>
      <c r="F68" s="904"/>
      <c r="G68" s="904"/>
      <c r="H68" s="904"/>
      <c r="I68" s="904"/>
      <c r="J68" s="58"/>
    </row>
    <row r="69" spans="1:189" s="369" customFormat="1" ht="16.5">
      <c r="A69" s="58"/>
      <c r="B69" s="58"/>
      <c r="C69" s="58"/>
      <c r="D69" s="58"/>
      <c r="E69" s="58"/>
      <c r="F69" s="58"/>
      <c r="G69" s="58"/>
      <c r="H69" s="58"/>
      <c r="I69" s="58"/>
      <c r="J69" s="58"/>
    </row>
    <row r="70" spans="1:189" s="369" customFormat="1" ht="57" customHeight="1">
      <c r="A70" s="409" t="s">
        <v>110</v>
      </c>
      <c r="B70" s="913" t="s">
        <v>111</v>
      </c>
      <c r="C70" s="913"/>
      <c r="D70" s="913"/>
      <c r="E70" s="913"/>
      <c r="F70" s="913"/>
      <c r="G70" s="913"/>
      <c r="H70" s="913"/>
      <c r="I70" s="913"/>
      <c r="J70" s="58"/>
    </row>
    <row r="71" spans="1:189" s="369" customFormat="1" ht="41.25" customHeight="1">
      <c r="B71" s="913" t="s">
        <v>112</v>
      </c>
      <c r="C71" s="913"/>
      <c r="D71" s="913"/>
      <c r="E71" s="913"/>
      <c r="F71" s="913"/>
      <c r="G71" s="913"/>
      <c r="H71" s="913"/>
      <c r="I71" s="913"/>
    </row>
    <row r="72" spans="1:189" s="369" customFormat="1" ht="16.5" customHeight="1">
      <c r="B72" s="536"/>
      <c r="C72" s="536"/>
      <c r="D72" s="536"/>
      <c r="E72" s="536"/>
      <c r="F72" s="536"/>
      <c r="G72" s="536"/>
      <c r="H72" s="536"/>
      <c r="I72" s="536"/>
    </row>
    <row r="73" spans="1:189" s="369" customFormat="1" ht="41.25" customHeight="1">
      <c r="A73" s="539">
        <v>2.2000000000000002</v>
      </c>
      <c r="B73" s="919" t="s">
        <v>113</v>
      </c>
      <c r="C73" s="919"/>
      <c r="D73" s="919"/>
      <c r="E73" s="919"/>
      <c r="F73" s="919"/>
      <c r="G73" s="919"/>
      <c r="H73" s="919"/>
      <c r="I73" s="919"/>
    </row>
    <row r="74" spans="1:189" s="369" customFormat="1" ht="41.25" customHeight="1">
      <c r="A74" s="539" t="s">
        <v>114</v>
      </c>
      <c r="B74" s="920" t="s">
        <v>115</v>
      </c>
      <c r="C74" s="920"/>
      <c r="D74" s="920"/>
      <c r="E74" s="920"/>
      <c r="F74" s="920"/>
      <c r="G74" s="921"/>
      <c r="H74" s="922"/>
      <c r="I74" s="922"/>
    </row>
    <row r="75" spans="1:189" s="369" customFormat="1" ht="16.5" customHeight="1">
      <c r="B75" s="536"/>
      <c r="C75" s="536"/>
      <c r="D75" s="536"/>
      <c r="E75" s="536"/>
      <c r="F75" s="536"/>
      <c r="G75" s="536"/>
      <c r="H75" s="536"/>
      <c r="I75" s="536"/>
    </row>
    <row r="76" spans="1:189" s="543" customFormat="1" ht="24" customHeight="1">
      <c r="A76" s="1028">
        <v>2.2999999999999998</v>
      </c>
      <c r="B76" s="1019" t="s">
        <v>116</v>
      </c>
      <c r="C76" s="1019"/>
      <c r="D76" s="1019"/>
      <c r="E76" s="1019"/>
      <c r="F76" s="1019"/>
      <c r="G76" s="1019"/>
      <c r="H76" s="1019"/>
      <c r="I76" s="1019"/>
      <c r="AB76" s="574"/>
      <c r="AC76" s="369"/>
      <c r="AD76" s="369"/>
      <c r="AE76" s="369"/>
      <c r="AF76" s="369"/>
      <c r="AG76" s="369"/>
      <c r="AH76" s="369"/>
      <c r="AI76" s="369"/>
      <c r="AJ76" s="369"/>
      <c r="AK76" s="369"/>
      <c r="AL76" s="369"/>
      <c r="AM76" s="369"/>
      <c r="AN76" s="369"/>
      <c r="AO76" s="369"/>
      <c r="AP76" s="369"/>
      <c r="AQ76" s="369"/>
      <c r="AR76" s="369"/>
      <c r="AS76" s="369"/>
      <c r="AT76" s="369"/>
      <c r="AU76" s="369"/>
      <c r="AV76" s="369"/>
      <c r="AW76" s="369"/>
      <c r="AX76" s="369"/>
      <c r="AY76" s="369"/>
      <c r="AZ76" s="369"/>
      <c r="BA76" s="369"/>
      <c r="BB76" s="369"/>
      <c r="BC76" s="369"/>
      <c r="BD76" s="369"/>
      <c r="BE76" s="369"/>
      <c r="BF76" s="369"/>
      <c r="BG76" s="369"/>
      <c r="BH76" s="369"/>
      <c r="BI76" s="369"/>
      <c r="BJ76" s="369"/>
      <c r="BK76" s="369"/>
      <c r="BL76" s="369"/>
      <c r="BM76" s="369"/>
      <c r="BN76" s="369"/>
      <c r="BO76" s="369"/>
      <c r="BP76" s="369"/>
      <c r="BQ76" s="369"/>
      <c r="BR76" s="369"/>
      <c r="BS76" s="369"/>
      <c r="BT76" s="369"/>
      <c r="BU76" s="369"/>
      <c r="BV76" s="369"/>
      <c r="BW76" s="369"/>
      <c r="BX76" s="369"/>
      <c r="BY76" s="369"/>
      <c r="BZ76" s="369"/>
      <c r="CA76" s="369"/>
      <c r="CB76" s="369"/>
      <c r="CC76" s="369"/>
      <c r="CD76" s="369"/>
      <c r="CE76" s="369"/>
      <c r="CF76" s="369"/>
      <c r="CG76" s="369"/>
      <c r="CH76" s="369"/>
      <c r="CI76" s="369"/>
      <c r="CJ76" s="369"/>
      <c r="CK76" s="369"/>
      <c r="CL76" s="369"/>
      <c r="CM76" s="369"/>
      <c r="CN76" s="369"/>
      <c r="CO76" s="369"/>
      <c r="CP76" s="369"/>
      <c r="CQ76" s="369"/>
      <c r="CR76" s="369"/>
      <c r="CS76" s="369"/>
      <c r="CT76" s="369"/>
      <c r="CU76" s="369"/>
      <c r="CV76" s="369"/>
      <c r="CW76" s="369"/>
      <c r="CX76" s="369"/>
      <c r="CY76" s="369"/>
      <c r="CZ76" s="369"/>
      <c r="DA76" s="369"/>
      <c r="DB76" s="369"/>
      <c r="DC76" s="369"/>
      <c r="DD76" s="369"/>
      <c r="DE76" s="369"/>
      <c r="DF76" s="369"/>
      <c r="DG76" s="369"/>
      <c r="DH76" s="369"/>
      <c r="DI76" s="369"/>
      <c r="DJ76" s="369"/>
      <c r="DK76" s="369"/>
      <c r="DL76" s="369"/>
      <c r="DM76" s="369"/>
      <c r="DN76" s="369"/>
      <c r="DO76" s="369"/>
      <c r="DP76" s="369"/>
      <c r="DQ76" s="369"/>
      <c r="DR76" s="369"/>
      <c r="DS76" s="369"/>
      <c r="DT76" s="369"/>
      <c r="DU76" s="369"/>
      <c r="DV76" s="369"/>
      <c r="DW76" s="369"/>
      <c r="DX76" s="369"/>
      <c r="DY76" s="369"/>
      <c r="DZ76" s="369"/>
      <c r="EA76" s="369"/>
      <c r="EB76" s="369"/>
      <c r="EC76" s="369"/>
      <c r="ED76" s="369"/>
      <c r="EE76" s="369"/>
      <c r="EF76" s="369"/>
      <c r="EG76" s="369"/>
      <c r="EH76" s="369"/>
      <c r="EI76" s="369"/>
      <c r="EJ76" s="369"/>
      <c r="EK76" s="369"/>
      <c r="EL76" s="369"/>
      <c r="EM76" s="369"/>
      <c r="EN76" s="369"/>
      <c r="EO76" s="369"/>
      <c r="EP76" s="369"/>
      <c r="EQ76" s="369"/>
      <c r="ER76" s="369"/>
      <c r="ES76" s="369"/>
      <c r="ET76" s="369"/>
      <c r="EU76" s="369"/>
      <c r="EV76" s="369"/>
      <c r="EW76" s="369"/>
      <c r="EX76" s="369"/>
      <c r="EY76" s="369"/>
      <c r="EZ76" s="369"/>
      <c r="FA76" s="369"/>
      <c r="FB76" s="369"/>
      <c r="FC76" s="369"/>
      <c r="FD76" s="369"/>
      <c r="FE76" s="369"/>
      <c r="FF76" s="369"/>
      <c r="FG76" s="369"/>
      <c r="FH76" s="369"/>
      <c r="FI76" s="369"/>
      <c r="FJ76" s="369"/>
      <c r="FK76" s="369"/>
      <c r="FL76" s="369"/>
      <c r="FM76" s="369"/>
      <c r="FN76" s="369"/>
      <c r="FO76" s="369"/>
      <c r="FP76" s="369"/>
      <c r="FQ76" s="369"/>
      <c r="FR76" s="369"/>
      <c r="FS76" s="369"/>
      <c r="FT76" s="369"/>
      <c r="FU76" s="369"/>
      <c r="FV76" s="369"/>
      <c r="FW76" s="369"/>
      <c r="FX76" s="369"/>
      <c r="FY76" s="369"/>
      <c r="FZ76" s="369"/>
      <c r="GA76" s="369"/>
      <c r="GB76" s="369"/>
      <c r="GC76" s="369"/>
      <c r="GD76" s="369"/>
      <c r="GE76" s="369"/>
      <c r="GF76" s="369"/>
      <c r="GG76" s="369"/>
    </row>
    <row r="77" spans="1:189" s="369" customFormat="1" ht="48.75" customHeight="1">
      <c r="A77" s="1028"/>
      <c r="B77" s="914" t="s">
        <v>117</v>
      </c>
      <c r="C77" s="914"/>
      <c r="D77" s="914"/>
      <c r="E77" s="914"/>
      <c r="F77" s="914"/>
      <c r="G77" s="914"/>
      <c r="H77" s="914"/>
      <c r="I77" s="914"/>
      <c r="J77" s="58"/>
    </row>
    <row r="78" spans="1:189" s="369" customFormat="1" ht="38.25" customHeight="1">
      <c r="A78" s="560">
        <v>1</v>
      </c>
      <c r="B78" s="915" t="s">
        <v>118</v>
      </c>
      <c r="C78" s="916"/>
      <c r="D78" s="916"/>
      <c r="E78" s="916"/>
      <c r="F78" s="917">
        <v>0</v>
      </c>
      <c r="G78" s="917"/>
      <c r="H78" s="917"/>
      <c r="I78" s="917"/>
      <c r="J78" s="410"/>
      <c r="K78" s="410"/>
      <c r="L78" s="410"/>
      <c r="M78" s="410"/>
      <c r="N78" s="411">
        <f>'[12]Name of Bidder'!D12</f>
        <v>0</v>
      </c>
      <c r="O78" s="410"/>
      <c r="P78" s="410"/>
      <c r="Q78" s="410"/>
      <c r="R78" s="410"/>
      <c r="S78" s="410"/>
      <c r="T78" s="410"/>
      <c r="U78" s="410"/>
      <c r="V78" s="410"/>
      <c r="W78" s="410"/>
      <c r="X78" s="410"/>
      <c r="Y78" s="410"/>
    </row>
    <row r="79" spans="1:189" s="369" customFormat="1" ht="44.25" customHeight="1">
      <c r="A79" s="560">
        <v>2</v>
      </c>
      <c r="B79" s="923" t="s">
        <v>119</v>
      </c>
      <c r="C79" s="924"/>
      <c r="D79" s="924"/>
      <c r="E79" s="1020"/>
      <c r="F79" s="917"/>
      <c r="G79" s="917"/>
      <c r="H79" s="917"/>
      <c r="I79" s="917"/>
      <c r="J79" s="38"/>
      <c r="K79" s="38"/>
      <c r="L79" s="38"/>
      <c r="M79" s="38"/>
      <c r="N79" s="412">
        <f>'[12]Name of Bidder'!D22</f>
        <v>0</v>
      </c>
      <c r="O79" s="38"/>
      <c r="P79" s="38"/>
      <c r="Q79" s="38"/>
      <c r="R79" s="38"/>
      <c r="S79" s="38"/>
      <c r="T79" s="38"/>
      <c r="U79" s="38"/>
      <c r="V79" s="38"/>
      <c r="W79" s="38"/>
      <c r="X79" s="38"/>
      <c r="Y79" s="38"/>
    </row>
    <row r="80" spans="1:189" s="369" customFormat="1" ht="44.25" customHeight="1">
      <c r="A80" s="560">
        <v>3</v>
      </c>
      <c r="B80" s="923" t="s">
        <v>120</v>
      </c>
      <c r="C80" s="924"/>
      <c r="D80" s="924"/>
      <c r="E80" s="924"/>
      <c r="F80" s="494"/>
      <c r="G80" s="925"/>
      <c r="H80" s="926"/>
      <c r="I80" s="494"/>
      <c r="J80" s="38"/>
      <c r="K80" s="38"/>
      <c r="L80" s="38"/>
      <c r="M80" s="38"/>
      <c r="N80" s="264"/>
      <c r="O80" s="38"/>
      <c r="P80" s="38"/>
      <c r="Q80" s="38"/>
      <c r="R80" s="38"/>
      <c r="S80" s="38"/>
      <c r="T80" s="38"/>
      <c r="U80" s="38"/>
      <c r="V80" s="38"/>
      <c r="W80" s="38"/>
      <c r="X80" s="38"/>
      <c r="Y80" s="38"/>
    </row>
    <row r="81" spans="1:25" s="369" customFormat="1" ht="36.75" customHeight="1">
      <c r="A81" s="560">
        <v>4</v>
      </c>
      <c r="B81" s="923" t="s">
        <v>121</v>
      </c>
      <c r="C81" s="924"/>
      <c r="D81" s="924"/>
      <c r="E81" s="1020"/>
      <c r="F81" s="494"/>
      <c r="G81" s="918"/>
      <c r="H81" s="918"/>
      <c r="I81" s="493"/>
      <c r="J81" s="38"/>
      <c r="K81" s="38"/>
      <c r="L81" s="38"/>
      <c r="M81" s="38"/>
      <c r="N81" s="38"/>
      <c r="O81" s="38"/>
      <c r="P81" s="38"/>
      <c r="Q81" s="38"/>
      <c r="R81" s="38"/>
      <c r="S81" s="38"/>
      <c r="T81" s="38"/>
      <c r="U81" s="38"/>
      <c r="V81" s="38"/>
      <c r="W81" s="38"/>
      <c r="X81" s="38"/>
      <c r="Y81" s="38"/>
    </row>
    <row r="82" spans="1:25" s="369" customFormat="1" ht="23.25" customHeight="1">
      <c r="A82" s="1030">
        <v>5</v>
      </c>
      <c r="B82" s="1021" t="s">
        <v>122</v>
      </c>
      <c r="C82" s="1022"/>
      <c r="D82" s="1022"/>
      <c r="E82" s="1023"/>
      <c r="F82" s="494"/>
      <c r="G82" s="918"/>
      <c r="H82" s="918"/>
      <c r="I82" s="493"/>
      <c r="J82" s="38"/>
      <c r="K82" s="38"/>
      <c r="L82" s="38"/>
      <c r="M82" s="38"/>
      <c r="N82" s="38"/>
      <c r="O82" s="38"/>
      <c r="P82" s="38"/>
      <c r="Q82" s="38"/>
      <c r="R82" s="38"/>
      <c r="S82" s="38"/>
      <c r="T82" s="38"/>
      <c r="U82" s="38"/>
      <c r="V82" s="38"/>
      <c r="W82" s="38"/>
      <c r="X82" s="38"/>
      <c r="Y82" s="38"/>
    </row>
    <row r="83" spans="1:25" s="369" customFormat="1" ht="21" customHeight="1">
      <c r="A83" s="1031"/>
      <c r="B83" s="1024"/>
      <c r="C83" s="1025"/>
      <c r="D83" s="1025"/>
      <c r="E83" s="1026"/>
      <c r="F83" s="494"/>
      <c r="G83" s="918"/>
      <c r="H83" s="918"/>
      <c r="I83" s="493"/>
      <c r="J83" s="38"/>
      <c r="K83" s="38"/>
      <c r="L83" s="38"/>
      <c r="M83" s="38"/>
      <c r="N83" s="38"/>
      <c r="O83" s="38"/>
      <c r="P83" s="38"/>
      <c r="Q83" s="38"/>
      <c r="R83" s="38"/>
      <c r="S83" s="38"/>
      <c r="T83" s="38"/>
      <c r="U83" s="38"/>
      <c r="V83" s="38"/>
      <c r="W83" s="38"/>
      <c r="X83" s="38"/>
      <c r="Y83" s="38"/>
    </row>
    <row r="84" spans="1:25" s="369" customFormat="1" ht="20.25" customHeight="1">
      <c r="A84" s="1031"/>
      <c r="B84" s="1024"/>
      <c r="C84" s="1025"/>
      <c r="D84" s="1025"/>
      <c r="E84" s="1026"/>
      <c r="F84" s="494"/>
      <c r="G84" s="918"/>
      <c r="H84" s="918"/>
      <c r="I84" s="493"/>
      <c r="J84" s="38"/>
      <c r="K84" s="38"/>
      <c r="L84" s="38"/>
      <c r="M84" s="38"/>
      <c r="N84" s="38"/>
      <c r="O84" s="38"/>
      <c r="P84" s="38"/>
      <c r="Q84" s="38"/>
      <c r="R84" s="38"/>
      <c r="S84" s="38"/>
      <c r="T84" s="38"/>
      <c r="U84" s="38"/>
      <c r="V84" s="38"/>
      <c r="W84" s="38"/>
      <c r="X84" s="38"/>
      <c r="Y84" s="38"/>
    </row>
    <row r="85" spans="1:25" s="369" customFormat="1" ht="21" customHeight="1">
      <c r="A85" s="1031"/>
      <c r="B85" s="1024"/>
      <c r="C85" s="1025"/>
      <c r="D85" s="1025"/>
      <c r="E85" s="1026"/>
      <c r="F85" s="494"/>
      <c r="G85" s="918"/>
      <c r="H85" s="918"/>
      <c r="I85" s="493"/>
      <c r="J85" s="38"/>
      <c r="K85" s="38"/>
      <c r="L85" s="38"/>
      <c r="M85" s="38"/>
      <c r="N85" s="38"/>
      <c r="O85" s="38"/>
      <c r="P85" s="38"/>
      <c r="Q85" s="38"/>
      <c r="R85" s="38"/>
      <c r="S85" s="38"/>
      <c r="T85" s="38"/>
      <c r="U85" s="38"/>
      <c r="V85" s="38"/>
      <c r="W85" s="38"/>
      <c r="X85" s="38"/>
      <c r="Y85" s="38"/>
    </row>
    <row r="86" spans="1:25" s="369" customFormat="1" ht="24.95" customHeight="1">
      <c r="A86" s="1031"/>
      <c r="B86" s="414"/>
      <c r="E86" s="44" t="s">
        <v>123</v>
      </c>
      <c r="F86" s="494"/>
      <c r="G86" s="918"/>
      <c r="H86" s="918"/>
      <c r="I86" s="493"/>
      <c r="J86" s="38"/>
      <c r="K86" s="38"/>
      <c r="L86" s="38"/>
      <c r="M86" s="38"/>
      <c r="N86" s="38"/>
      <c r="O86" s="38"/>
      <c r="P86" s="38"/>
      <c r="Q86" s="38"/>
      <c r="R86" s="38"/>
      <c r="S86" s="38"/>
      <c r="T86" s="38"/>
      <c r="U86" s="38"/>
      <c r="V86" s="38"/>
      <c r="W86" s="38"/>
      <c r="X86" s="38"/>
      <c r="Y86" s="38"/>
    </row>
    <row r="87" spans="1:25" s="369" customFormat="1" ht="24.95" customHeight="1">
      <c r="A87" s="1031"/>
      <c r="B87" s="414"/>
      <c r="E87" s="44" t="s">
        <v>124</v>
      </c>
      <c r="F87" s="494"/>
      <c r="G87" s="918"/>
      <c r="H87" s="918"/>
      <c r="I87" s="493"/>
      <c r="J87" s="38"/>
      <c r="K87" s="38"/>
      <c r="L87" s="38"/>
      <c r="M87" s="38"/>
      <c r="N87" s="38"/>
      <c r="O87" s="38"/>
      <c r="P87" s="38"/>
      <c r="Q87" s="38"/>
      <c r="R87" s="38"/>
      <c r="S87" s="38"/>
      <c r="T87" s="38"/>
      <c r="U87" s="38"/>
      <c r="V87" s="38"/>
      <c r="W87" s="38"/>
      <c r="X87" s="38"/>
      <c r="Y87" s="38"/>
    </row>
    <row r="88" spans="1:25" s="369" customFormat="1" ht="24.95" customHeight="1">
      <c r="A88" s="1032"/>
      <c r="B88" s="415"/>
      <c r="C88" s="416"/>
      <c r="D88" s="416"/>
      <c r="E88" s="417" t="s">
        <v>125</v>
      </c>
      <c r="F88" s="494"/>
      <c r="G88" s="918"/>
      <c r="H88" s="918"/>
      <c r="I88" s="493"/>
      <c r="J88" s="38"/>
      <c r="K88" s="38"/>
      <c r="L88" s="38"/>
      <c r="M88" s="38"/>
      <c r="N88" s="38"/>
      <c r="O88" s="38"/>
      <c r="P88" s="38"/>
      <c r="Q88" s="38"/>
      <c r="R88" s="38"/>
      <c r="S88" s="38"/>
      <c r="T88" s="38"/>
      <c r="U88" s="38"/>
      <c r="V88" s="38"/>
      <c r="W88" s="38"/>
      <c r="X88" s="38"/>
      <c r="Y88" s="38"/>
    </row>
    <row r="89" spans="1:25" s="369" customFormat="1" ht="42.75" customHeight="1">
      <c r="A89" s="560">
        <v>6</v>
      </c>
      <c r="B89" s="937" t="s">
        <v>126</v>
      </c>
      <c r="C89" s="937"/>
      <c r="D89" s="937"/>
      <c r="E89" s="937"/>
      <c r="F89" s="540"/>
      <c r="G89" s="419"/>
      <c r="H89" s="420"/>
      <c r="I89" s="420"/>
      <c r="J89" s="38"/>
      <c r="K89" s="38"/>
      <c r="L89" s="38"/>
      <c r="M89" s="38"/>
      <c r="N89" s="38"/>
      <c r="O89" s="38"/>
      <c r="P89" s="38"/>
      <c r="Q89" s="38"/>
      <c r="R89" s="38"/>
      <c r="S89" s="38"/>
      <c r="T89" s="38"/>
      <c r="U89" s="38"/>
      <c r="V89" s="38"/>
      <c r="W89" s="38"/>
      <c r="X89" s="38"/>
      <c r="Y89" s="38"/>
    </row>
    <row r="90" spans="1:25" s="369" customFormat="1" ht="54.75" customHeight="1">
      <c r="A90" s="560">
        <v>7</v>
      </c>
      <c r="B90" s="1027" t="s">
        <v>127</v>
      </c>
      <c r="C90" s="937"/>
      <c r="D90" s="937"/>
      <c r="E90" s="937"/>
      <c r="F90" s="541"/>
      <c r="G90" s="921"/>
      <c r="H90" s="1016"/>
      <c r="I90" s="541"/>
      <c r="J90" s="38"/>
      <c r="K90" s="38"/>
      <c r="L90" s="38"/>
      <c r="M90" s="38"/>
      <c r="N90" s="38"/>
      <c r="O90" s="38"/>
      <c r="P90" s="38"/>
      <c r="Q90" s="38"/>
      <c r="R90" s="38"/>
      <c r="S90" s="38"/>
      <c r="T90" s="38"/>
      <c r="U90" s="38"/>
      <c r="V90" s="38"/>
      <c r="W90" s="38"/>
      <c r="X90" s="38"/>
      <c r="Y90" s="38"/>
    </row>
    <row r="91" spans="1:25" s="369" customFormat="1" ht="34.5" hidden="1" customHeight="1">
      <c r="A91" s="560"/>
      <c r="B91" s="937"/>
      <c r="C91" s="937"/>
      <c r="D91" s="937"/>
      <c r="E91" s="937"/>
      <c r="F91" s="925"/>
      <c r="G91" s="926"/>
      <c r="H91" s="925"/>
      <c r="I91" s="926"/>
      <c r="J91" s="38"/>
      <c r="K91" s="38"/>
      <c r="L91" s="38"/>
      <c r="M91" s="38"/>
      <c r="N91" s="38"/>
      <c r="O91" s="38"/>
      <c r="P91" s="38"/>
      <c r="Q91" s="38"/>
      <c r="R91" s="38"/>
      <c r="S91" s="38"/>
      <c r="T91" s="38"/>
      <c r="U91" s="38"/>
      <c r="V91" s="38"/>
      <c r="W91" s="38"/>
      <c r="X91" s="38"/>
      <c r="Y91" s="38"/>
    </row>
    <row r="92" spans="1:25" s="369" customFormat="1" ht="37.5" customHeight="1">
      <c r="A92" s="560">
        <v>8</v>
      </c>
      <c r="B92" s="937" t="s">
        <v>128</v>
      </c>
      <c r="C92" s="937"/>
      <c r="D92" s="937"/>
      <c r="E92" s="937"/>
      <c r="F92" s="541"/>
      <c r="G92" s="419"/>
      <c r="H92" s="420"/>
      <c r="I92" s="420"/>
      <c r="J92" s="38"/>
      <c r="K92" s="38"/>
      <c r="L92" s="38"/>
      <c r="M92" s="38"/>
      <c r="N92" s="38"/>
      <c r="O92" s="38"/>
      <c r="P92" s="38"/>
      <c r="Q92" s="38"/>
      <c r="R92" s="38"/>
      <c r="S92" s="38"/>
      <c r="T92" s="38"/>
      <c r="U92" s="38"/>
      <c r="V92" s="38"/>
      <c r="W92" s="38"/>
      <c r="X92" s="38"/>
      <c r="Y92" s="38"/>
    </row>
    <row r="93" spans="1:25" s="369" customFormat="1" ht="40.5" customHeight="1">
      <c r="A93" s="560">
        <v>9</v>
      </c>
      <c r="B93" s="937" t="s">
        <v>129</v>
      </c>
      <c r="C93" s="937"/>
      <c r="D93" s="937"/>
      <c r="E93" s="937"/>
      <c r="F93" s="541"/>
      <c r="G93" s="419"/>
      <c r="H93" s="420"/>
      <c r="I93" s="420"/>
      <c r="J93" s="38"/>
      <c r="K93" s="38"/>
      <c r="L93" s="38"/>
      <c r="M93" s="38"/>
      <c r="N93" s="38"/>
      <c r="O93" s="38"/>
      <c r="P93" s="38"/>
      <c r="Q93" s="38"/>
      <c r="R93" s="38"/>
      <c r="S93" s="38"/>
      <c r="T93" s="38"/>
      <c r="U93" s="38"/>
      <c r="V93" s="38"/>
      <c r="W93" s="38"/>
      <c r="X93" s="38"/>
      <c r="Y93" s="38"/>
    </row>
    <row r="94" spans="1:25" s="369" customFormat="1" ht="40.5" customHeight="1">
      <c r="A94" s="560">
        <v>10</v>
      </c>
      <c r="B94" s="937" t="s">
        <v>130</v>
      </c>
      <c r="C94" s="937"/>
      <c r="D94" s="937"/>
      <c r="E94" s="937"/>
      <c r="F94" s="541"/>
      <c r="G94" s="419"/>
      <c r="H94" s="420"/>
      <c r="I94" s="420"/>
      <c r="J94" s="38"/>
      <c r="K94" s="38"/>
      <c r="L94" s="38"/>
      <c r="M94" s="38"/>
      <c r="N94" s="38"/>
      <c r="O94" s="38"/>
      <c r="P94" s="38"/>
      <c r="Q94" s="38"/>
      <c r="R94" s="38"/>
      <c r="S94" s="38"/>
      <c r="T94" s="38"/>
      <c r="U94" s="38"/>
      <c r="V94" s="38"/>
      <c r="W94" s="38"/>
      <c r="X94" s="38"/>
      <c r="Y94" s="38"/>
    </row>
    <row r="95" spans="1:25" s="369" customFormat="1" ht="25.5" customHeight="1">
      <c r="A95" s="1030">
        <v>11</v>
      </c>
      <c r="B95" s="930" t="s">
        <v>131</v>
      </c>
      <c r="C95" s="931"/>
      <c r="D95" s="931"/>
      <c r="E95" s="931"/>
      <c r="F95" s="422"/>
      <c r="G95" s="490"/>
      <c r="H95" s="421"/>
      <c r="I95" s="422"/>
      <c r="J95" s="38"/>
      <c r="K95" s="38"/>
      <c r="L95" s="38"/>
      <c r="M95" s="38"/>
      <c r="N95" s="38"/>
      <c r="O95" s="38"/>
      <c r="P95" s="38"/>
      <c r="Q95" s="38"/>
      <c r="R95" s="38"/>
      <c r="S95" s="38"/>
      <c r="T95" s="38"/>
      <c r="U95" s="38"/>
      <c r="V95" s="38"/>
      <c r="W95" s="38"/>
      <c r="X95" s="38"/>
      <c r="Y95" s="38"/>
    </row>
    <row r="96" spans="1:25" s="369" customFormat="1" ht="35.25" customHeight="1">
      <c r="A96" s="1031"/>
      <c r="B96" s="932" t="s">
        <v>132</v>
      </c>
      <c r="C96" s="933"/>
      <c r="D96" s="933"/>
      <c r="E96" s="934"/>
      <c r="F96" s="564" t="s">
        <v>133</v>
      </c>
      <c r="G96" s="564" t="s">
        <v>134</v>
      </c>
      <c r="H96" s="565"/>
      <c r="I96" s="566" t="s">
        <v>133</v>
      </c>
      <c r="J96" s="38"/>
      <c r="K96" s="38"/>
      <c r="L96" s="38"/>
      <c r="M96" s="38"/>
      <c r="N96" s="38"/>
      <c r="O96" s="38"/>
      <c r="P96" s="38"/>
      <c r="Q96" s="38"/>
      <c r="R96" s="38"/>
      <c r="S96" s="38"/>
      <c r="T96" s="38"/>
      <c r="U96" s="38"/>
      <c r="V96" s="38"/>
      <c r="W96" s="38"/>
      <c r="X96" s="38"/>
      <c r="Y96" s="38"/>
    </row>
    <row r="97" spans="1:25" s="369" customFormat="1" ht="36.75" customHeight="1">
      <c r="A97" s="560">
        <v>12</v>
      </c>
      <c r="B97" s="923" t="s">
        <v>135</v>
      </c>
      <c r="C97" s="924"/>
      <c r="D97" s="924"/>
      <c r="E97" s="935"/>
      <c r="F97" s="418"/>
      <c r="G97" s="419"/>
      <c r="H97" s="420"/>
      <c r="I97" s="420"/>
      <c r="J97" s="38"/>
      <c r="K97" s="38"/>
      <c r="L97" s="38"/>
      <c r="M97" s="38"/>
      <c r="N97" s="38"/>
      <c r="O97" s="38"/>
      <c r="P97" s="38"/>
      <c r="Q97" s="38"/>
      <c r="R97" s="38"/>
      <c r="S97" s="38"/>
      <c r="T97" s="38"/>
      <c r="U97" s="38"/>
      <c r="V97" s="38"/>
      <c r="W97" s="38"/>
      <c r="X97" s="38"/>
      <c r="Y97" s="38"/>
    </row>
    <row r="98" spans="1:25" s="369" customFormat="1" ht="18.75" customHeight="1">
      <c r="A98" s="413"/>
      <c r="B98" s="542" t="s">
        <v>136</v>
      </c>
      <c r="C98" s="488"/>
      <c r="D98" s="488"/>
      <c r="E98" s="488"/>
      <c r="F98" s="488"/>
      <c r="G98" s="488"/>
      <c r="H98" s="488"/>
      <c r="I98" s="488"/>
      <c r="J98" s="38"/>
      <c r="K98" s="38"/>
      <c r="L98" s="38"/>
      <c r="M98" s="38"/>
      <c r="N98" s="38"/>
      <c r="O98" s="38"/>
      <c r="P98" s="38"/>
      <c r="Q98" s="38"/>
      <c r="R98" s="38"/>
      <c r="S98" s="38"/>
      <c r="T98" s="38"/>
      <c r="U98" s="38"/>
      <c r="V98" s="38"/>
      <c r="W98" s="38"/>
      <c r="X98" s="38"/>
      <c r="Y98" s="38"/>
    </row>
    <row r="99" spans="1:25" s="369" customFormat="1" ht="24" customHeight="1">
      <c r="A99" s="1028">
        <v>2.4</v>
      </c>
      <c r="B99" s="1017" t="s">
        <v>137</v>
      </c>
      <c r="C99" s="1018"/>
      <c r="D99" s="1018"/>
      <c r="E99" s="1018"/>
      <c r="F99" s="1018"/>
      <c r="G99" s="1018"/>
      <c r="H99" s="1018"/>
      <c r="I99" s="1018"/>
    </row>
    <row r="100" spans="1:25" s="369" customFormat="1" ht="48.75" customHeight="1">
      <c r="A100" s="1028"/>
      <c r="B100" s="914" t="s">
        <v>138</v>
      </c>
      <c r="C100" s="914"/>
      <c r="D100" s="914"/>
      <c r="E100" s="914"/>
      <c r="F100" s="914"/>
      <c r="G100" s="914"/>
      <c r="H100" s="914"/>
      <c r="I100" s="914"/>
      <c r="J100" s="58"/>
    </row>
    <row r="101" spans="1:25" s="369" customFormat="1" ht="48.75" customHeight="1">
      <c r="A101" s="563" t="s">
        <v>139</v>
      </c>
      <c r="B101" s="915" t="s">
        <v>140</v>
      </c>
      <c r="C101" s="916"/>
      <c r="D101" s="916"/>
      <c r="E101" s="916"/>
      <c r="F101" s="927"/>
      <c r="G101" s="928"/>
      <c r="H101" s="928"/>
      <c r="I101" s="929"/>
      <c r="J101" s="410"/>
      <c r="K101" s="410"/>
      <c r="L101" s="410"/>
      <c r="M101" s="410"/>
      <c r="N101" s="382"/>
      <c r="O101" s="410"/>
      <c r="P101" s="410"/>
      <c r="Q101" s="410"/>
      <c r="R101" s="410"/>
      <c r="S101" s="410"/>
      <c r="T101" s="410"/>
      <c r="U101" s="410"/>
      <c r="V101" s="410"/>
      <c r="W101" s="410"/>
      <c r="X101" s="410"/>
      <c r="Y101" s="410"/>
    </row>
    <row r="102" spans="1:25" s="369" customFormat="1" ht="56.25" customHeight="1">
      <c r="A102" s="563" t="s">
        <v>141</v>
      </c>
      <c r="B102" s="915" t="s">
        <v>142</v>
      </c>
      <c r="C102" s="916"/>
      <c r="D102" s="916"/>
      <c r="E102" s="916"/>
      <c r="F102" s="1034"/>
      <c r="G102" s="1033"/>
      <c r="H102" s="1033"/>
      <c r="I102" s="926"/>
      <c r="J102" s="410"/>
      <c r="K102" s="410"/>
      <c r="L102" s="410"/>
      <c r="M102" s="410"/>
      <c r="N102" s="382"/>
      <c r="O102" s="410"/>
      <c r="P102" s="410"/>
      <c r="Q102" s="410"/>
      <c r="R102" s="410"/>
      <c r="S102" s="410"/>
      <c r="T102" s="410"/>
      <c r="U102" s="410"/>
      <c r="V102" s="410"/>
      <c r="W102" s="410"/>
      <c r="X102" s="410"/>
      <c r="Y102" s="410"/>
    </row>
    <row r="103" spans="1:25" s="369" customFormat="1" ht="54.75" customHeight="1">
      <c r="A103" s="563" t="s">
        <v>143</v>
      </c>
      <c r="B103" s="1036" t="s">
        <v>144</v>
      </c>
      <c r="C103" s="1037"/>
      <c r="D103" s="1037"/>
      <c r="E103" s="1038"/>
      <c r="F103" s="927"/>
      <c r="G103" s="928"/>
      <c r="H103" s="928"/>
      <c r="I103" s="929"/>
      <c r="J103" s="410"/>
      <c r="K103" s="410"/>
      <c r="L103" s="410"/>
      <c r="M103" s="410"/>
      <c r="N103" s="264"/>
      <c r="O103" s="410"/>
      <c r="P103" s="410"/>
      <c r="Q103" s="410"/>
      <c r="R103" s="410"/>
      <c r="S103" s="410"/>
      <c r="T103" s="410"/>
      <c r="U103" s="410"/>
      <c r="V103" s="410"/>
      <c r="W103" s="410"/>
      <c r="X103" s="410"/>
      <c r="Y103" s="410"/>
    </row>
    <row r="104" spans="1:25" s="369" customFormat="1" ht="27" customHeight="1">
      <c r="A104" s="560"/>
      <c r="B104" s="914" t="s">
        <v>145</v>
      </c>
      <c r="C104" s="914"/>
      <c r="D104" s="914"/>
      <c r="E104" s="914"/>
      <c r="F104" s="914"/>
      <c r="G104" s="914"/>
      <c r="H104" s="914"/>
      <c r="I104" s="914"/>
      <c r="J104" s="38"/>
      <c r="K104" s="38"/>
      <c r="L104" s="38"/>
      <c r="M104" s="38"/>
      <c r="N104" s="38"/>
      <c r="O104" s="38"/>
      <c r="P104" s="38"/>
      <c r="Q104" s="38"/>
      <c r="R104" s="38"/>
      <c r="S104" s="38"/>
      <c r="T104" s="38"/>
      <c r="U104" s="38"/>
      <c r="V104" s="38"/>
      <c r="W104" s="38"/>
      <c r="X104" s="38"/>
      <c r="Y104" s="38"/>
    </row>
    <row r="105" spans="1:25" s="369" customFormat="1" ht="38.25" customHeight="1">
      <c r="A105" s="560">
        <v>1</v>
      </c>
      <c r="B105" s="923" t="s">
        <v>146</v>
      </c>
      <c r="C105" s="924"/>
      <c r="D105" s="924"/>
      <c r="E105" s="1020"/>
      <c r="F105" s="418"/>
      <c r="G105" s="419"/>
      <c r="H105" s="420"/>
      <c r="I105" s="420"/>
      <c r="J105" s="38"/>
      <c r="K105" s="38"/>
      <c r="L105" s="38"/>
      <c r="M105" s="38"/>
      <c r="N105" s="264"/>
      <c r="O105" s="38"/>
      <c r="P105" s="38"/>
      <c r="Q105" s="38"/>
      <c r="R105" s="38"/>
      <c r="S105" s="38"/>
      <c r="T105" s="38"/>
      <c r="U105" s="38"/>
      <c r="V105" s="38"/>
      <c r="W105" s="38"/>
      <c r="X105" s="38"/>
      <c r="Y105" s="38"/>
    </row>
    <row r="106" spans="1:25" s="369" customFormat="1" ht="35.25" customHeight="1">
      <c r="A106" s="560">
        <v>2</v>
      </c>
      <c r="B106" s="923" t="s">
        <v>121</v>
      </c>
      <c r="C106" s="924"/>
      <c r="D106" s="924"/>
      <c r="E106" s="924"/>
      <c r="F106" s="418"/>
      <c r="G106" s="419"/>
      <c r="H106" s="420"/>
      <c r="I106" s="420"/>
      <c r="J106" s="38"/>
      <c r="K106" s="38"/>
      <c r="L106" s="38"/>
      <c r="M106" s="38"/>
      <c r="N106" s="38"/>
      <c r="O106" s="38"/>
      <c r="P106" s="38"/>
      <c r="Q106" s="38"/>
      <c r="R106" s="38"/>
      <c r="S106" s="38"/>
      <c r="T106" s="38"/>
      <c r="U106" s="38"/>
      <c r="V106" s="38"/>
      <c r="W106" s="38"/>
      <c r="X106" s="38"/>
      <c r="Y106" s="38"/>
    </row>
    <row r="107" spans="1:25" s="369" customFormat="1" ht="34.5" customHeight="1">
      <c r="A107" s="1030">
        <v>3</v>
      </c>
      <c r="B107" s="1021" t="s">
        <v>147</v>
      </c>
      <c r="C107" s="1022"/>
      <c r="D107" s="1022"/>
      <c r="E107" s="1022"/>
      <c r="F107" s="418"/>
      <c r="G107" s="419"/>
      <c r="H107" s="420"/>
      <c r="I107" s="420"/>
      <c r="J107" s="38"/>
      <c r="K107" s="38"/>
      <c r="L107" s="38"/>
      <c r="M107" s="38"/>
      <c r="N107" s="38"/>
      <c r="O107" s="38"/>
      <c r="P107" s="38"/>
      <c r="Q107" s="38"/>
      <c r="R107" s="38"/>
      <c r="S107" s="38"/>
      <c r="T107" s="38"/>
      <c r="U107" s="38"/>
      <c r="V107" s="38"/>
      <c r="W107" s="38"/>
      <c r="X107" s="38"/>
      <c r="Y107" s="38"/>
    </row>
    <row r="108" spans="1:25" s="369" customFormat="1" ht="27.75" customHeight="1">
      <c r="A108" s="1031"/>
      <c r="B108" s="1024"/>
      <c r="C108" s="1025"/>
      <c r="D108" s="1025"/>
      <c r="E108" s="1025"/>
      <c r="F108" s="418"/>
      <c r="G108" s="419"/>
      <c r="H108" s="420"/>
      <c r="I108" s="420"/>
      <c r="J108" s="38"/>
      <c r="K108" s="38"/>
      <c r="L108" s="38"/>
      <c r="M108" s="38"/>
      <c r="N108" s="38"/>
      <c r="O108" s="38"/>
      <c r="P108" s="38"/>
      <c r="Q108" s="38"/>
      <c r="R108" s="38"/>
      <c r="S108" s="38"/>
      <c r="T108" s="38"/>
      <c r="U108" s="38"/>
      <c r="V108" s="38"/>
      <c r="W108" s="38"/>
      <c r="X108" s="38"/>
      <c r="Y108" s="38"/>
    </row>
    <row r="109" spans="1:25" s="369" customFormat="1" ht="31.5" customHeight="1">
      <c r="A109" s="1031"/>
      <c r="B109" s="414"/>
      <c r="E109" s="44" t="s">
        <v>123</v>
      </c>
      <c r="F109" s="418"/>
      <c r="G109" s="419"/>
      <c r="H109" s="420"/>
      <c r="I109" s="420"/>
      <c r="J109" s="38"/>
      <c r="K109" s="38"/>
      <c r="L109" s="38"/>
      <c r="M109" s="38"/>
      <c r="N109" s="38"/>
      <c r="O109" s="38"/>
      <c r="P109" s="38"/>
      <c r="Q109" s="38"/>
      <c r="R109" s="38"/>
      <c r="S109" s="38"/>
      <c r="T109" s="38"/>
      <c r="U109" s="38"/>
      <c r="V109" s="38"/>
      <c r="W109" s="38"/>
      <c r="X109" s="38"/>
      <c r="Y109" s="38"/>
    </row>
    <row r="110" spans="1:25" s="369" customFormat="1" ht="31.5" customHeight="1">
      <c r="A110" s="1031"/>
      <c r="B110" s="414"/>
      <c r="E110" s="44" t="s">
        <v>124</v>
      </c>
      <c r="F110" s="418"/>
      <c r="G110" s="419"/>
      <c r="H110" s="420"/>
      <c r="I110" s="420"/>
      <c r="J110" s="38"/>
      <c r="K110" s="38"/>
      <c r="L110" s="38"/>
      <c r="M110" s="38"/>
      <c r="N110" s="38"/>
      <c r="O110" s="38"/>
      <c r="P110" s="38"/>
      <c r="Q110" s="38"/>
      <c r="R110" s="38"/>
      <c r="S110" s="38"/>
      <c r="T110" s="38"/>
      <c r="U110" s="38"/>
      <c r="V110" s="38"/>
      <c r="W110" s="38"/>
      <c r="X110" s="38"/>
      <c r="Y110" s="38"/>
    </row>
    <row r="111" spans="1:25" s="369" customFormat="1" ht="30" customHeight="1">
      <c r="A111" s="1032"/>
      <c r="B111" s="415"/>
      <c r="C111" s="416"/>
      <c r="D111" s="416"/>
      <c r="E111" s="417" t="s">
        <v>125</v>
      </c>
      <c r="F111" s="418"/>
      <c r="G111" s="419"/>
      <c r="H111" s="420"/>
      <c r="I111" s="420"/>
      <c r="J111" s="38"/>
      <c r="K111" s="38"/>
      <c r="L111" s="38"/>
      <c r="M111" s="38"/>
      <c r="N111" s="38"/>
      <c r="O111" s="38"/>
      <c r="P111" s="38"/>
      <c r="Q111" s="38"/>
      <c r="R111" s="38"/>
      <c r="S111" s="38"/>
      <c r="T111" s="38"/>
      <c r="U111" s="38"/>
      <c r="V111" s="38"/>
      <c r="W111" s="38"/>
      <c r="X111" s="38"/>
      <c r="Y111" s="38"/>
    </row>
    <row r="112" spans="1:25" s="369" customFormat="1" ht="15.75" customHeight="1">
      <c r="A112" s="58"/>
      <c r="B112" s="29"/>
      <c r="C112" s="81"/>
      <c r="D112" s="81"/>
      <c r="E112" s="81"/>
      <c r="F112" s="81"/>
      <c r="G112" s="81"/>
      <c r="H112" s="81"/>
      <c r="I112" s="81"/>
      <c r="J112" s="58"/>
    </row>
    <row r="113" spans="1:25" s="369" customFormat="1" ht="22.5" customHeight="1">
      <c r="A113" s="559" t="s">
        <v>148</v>
      </c>
      <c r="B113" s="1035" t="s">
        <v>149</v>
      </c>
      <c r="C113" s="1035"/>
      <c r="D113" s="1035"/>
      <c r="E113" s="1035"/>
      <c r="F113" s="558"/>
      <c r="G113" s="558"/>
      <c r="H113" s="558"/>
      <c r="I113" s="558"/>
      <c r="J113" s="58"/>
    </row>
    <row r="114" spans="1:25" s="369" customFormat="1" ht="59.25" customHeight="1">
      <c r="A114" s="544" t="s">
        <v>61</v>
      </c>
      <c r="B114" s="937" t="s">
        <v>150</v>
      </c>
      <c r="C114" s="937"/>
      <c r="D114" s="937"/>
      <c r="E114" s="937"/>
      <c r="F114" s="420"/>
      <c r="G114" s="419"/>
      <c r="H114" s="420"/>
      <c r="I114" s="420"/>
      <c r="J114" s="38"/>
      <c r="K114" s="38"/>
      <c r="L114" s="38"/>
      <c r="M114" s="38"/>
      <c r="N114" s="38"/>
      <c r="O114" s="38"/>
      <c r="P114" s="38"/>
      <c r="Q114" s="38"/>
      <c r="R114" s="38"/>
      <c r="S114" s="38"/>
      <c r="T114" s="38"/>
      <c r="U114" s="38"/>
      <c r="V114" s="38"/>
      <c r="W114" s="38"/>
      <c r="X114" s="38"/>
      <c r="Y114" s="38"/>
    </row>
    <row r="115" spans="1:25" s="369" customFormat="1" ht="33.75" customHeight="1">
      <c r="A115" s="544" t="s">
        <v>62</v>
      </c>
      <c r="B115" s="936" t="s">
        <v>151</v>
      </c>
      <c r="C115" s="936"/>
      <c r="D115" s="936"/>
      <c r="E115" s="936"/>
      <c r="F115" s="420"/>
      <c r="G115" s="419"/>
      <c r="H115" s="420"/>
      <c r="I115" s="420"/>
      <c r="J115" s="38"/>
      <c r="K115" s="38"/>
      <c r="L115" s="38"/>
      <c r="M115" s="38"/>
      <c r="N115" s="38"/>
      <c r="O115" s="38"/>
      <c r="P115" s="38"/>
      <c r="Q115" s="38"/>
      <c r="R115" s="38"/>
      <c r="S115" s="38"/>
      <c r="T115" s="38"/>
      <c r="U115" s="38"/>
      <c r="V115" s="38"/>
      <c r="W115" s="38"/>
      <c r="X115" s="38"/>
      <c r="Y115" s="38"/>
    </row>
    <row r="116" spans="1:25" s="369" customFormat="1" ht="36" customHeight="1">
      <c r="A116" s="544" t="s">
        <v>63</v>
      </c>
      <c r="B116" s="937" t="s">
        <v>152</v>
      </c>
      <c r="C116" s="937"/>
      <c r="D116" s="937"/>
      <c r="E116" s="937"/>
      <c r="F116" s="420"/>
      <c r="G116" s="419"/>
      <c r="H116" s="420"/>
      <c r="I116" s="420"/>
      <c r="J116" s="38"/>
      <c r="K116" s="38"/>
      <c r="L116" s="38"/>
      <c r="M116" s="38"/>
      <c r="N116" s="38"/>
      <c r="O116" s="38"/>
      <c r="P116" s="38"/>
      <c r="Q116" s="38"/>
      <c r="R116" s="38"/>
      <c r="S116" s="38"/>
      <c r="T116" s="38"/>
      <c r="U116" s="38"/>
      <c r="V116" s="38"/>
      <c r="W116" s="38"/>
      <c r="X116" s="38"/>
      <c r="Y116" s="38"/>
    </row>
    <row r="117" spans="1:25" s="369" customFormat="1" ht="34.5" hidden="1" customHeight="1">
      <c r="A117" s="560"/>
      <c r="B117" s="937"/>
      <c r="C117" s="937"/>
      <c r="D117" s="937"/>
      <c r="E117" s="937"/>
      <c r="F117" s="1033"/>
      <c r="G117" s="926"/>
      <c r="H117" s="925"/>
      <c r="I117" s="926"/>
      <c r="J117" s="38"/>
      <c r="K117" s="38"/>
      <c r="L117" s="38"/>
      <c r="M117" s="38"/>
      <c r="N117" s="38"/>
      <c r="O117" s="38"/>
      <c r="P117" s="38"/>
      <c r="Q117" s="38"/>
      <c r="R117" s="38"/>
      <c r="S117" s="38"/>
      <c r="T117" s="38"/>
      <c r="U117" s="38"/>
      <c r="V117" s="38"/>
      <c r="W117" s="38"/>
      <c r="X117" s="38"/>
      <c r="Y117" s="38"/>
    </row>
    <row r="118" spans="1:25" s="369" customFormat="1" ht="38.25" customHeight="1">
      <c r="A118" s="544" t="s">
        <v>153</v>
      </c>
      <c r="B118" s="937" t="s">
        <v>129</v>
      </c>
      <c r="C118" s="937"/>
      <c r="D118" s="937"/>
      <c r="E118" s="937"/>
      <c r="F118" s="420"/>
      <c r="G118" s="419"/>
      <c r="H118" s="420"/>
      <c r="I118" s="420"/>
      <c r="J118" s="38"/>
      <c r="K118" s="38"/>
      <c r="L118" s="38"/>
      <c r="M118" s="38"/>
      <c r="N118" s="38"/>
      <c r="O118" s="38"/>
      <c r="P118" s="38"/>
      <c r="Q118" s="38"/>
      <c r="R118" s="38"/>
      <c r="S118" s="38"/>
      <c r="T118" s="38"/>
      <c r="U118" s="38"/>
      <c r="V118" s="38"/>
      <c r="W118" s="38"/>
      <c r="X118" s="38"/>
      <c r="Y118" s="38"/>
    </row>
    <row r="119" spans="1:25" s="369" customFormat="1" ht="32.25" customHeight="1">
      <c r="A119" s="544" t="s">
        <v>154</v>
      </c>
      <c r="B119" s="937" t="s">
        <v>155</v>
      </c>
      <c r="C119" s="937"/>
      <c r="D119" s="937"/>
      <c r="E119" s="937"/>
      <c r="F119" s="420"/>
      <c r="G119" s="419"/>
      <c r="H119" s="420"/>
      <c r="I119" s="420"/>
      <c r="J119" s="38"/>
      <c r="K119" s="38"/>
      <c r="L119" s="38"/>
      <c r="M119" s="38"/>
      <c r="N119" s="38"/>
      <c r="O119" s="38"/>
      <c r="P119" s="38"/>
      <c r="Q119" s="38"/>
      <c r="R119" s="38"/>
      <c r="S119" s="38"/>
      <c r="T119" s="38"/>
      <c r="U119" s="38"/>
      <c r="V119" s="38"/>
      <c r="W119" s="38"/>
      <c r="X119" s="38"/>
      <c r="Y119" s="38"/>
    </row>
    <row r="120" spans="1:25" s="369" customFormat="1" ht="42.75" customHeight="1">
      <c r="A120" s="544" t="s">
        <v>156</v>
      </c>
      <c r="B120" s="1029" t="s">
        <v>157</v>
      </c>
      <c r="C120" s="1029"/>
      <c r="D120" s="1029"/>
      <c r="E120" s="1029"/>
      <c r="F120" s="420"/>
      <c r="G120" s="419"/>
      <c r="H120" s="420"/>
      <c r="I120" s="420"/>
      <c r="J120" s="38"/>
      <c r="K120" s="38"/>
      <c r="L120" s="38"/>
      <c r="M120" s="38"/>
      <c r="N120" s="38"/>
      <c r="O120" s="38"/>
      <c r="P120" s="38"/>
      <c r="Q120" s="38"/>
      <c r="R120" s="38"/>
      <c r="S120" s="38"/>
      <c r="T120" s="38"/>
      <c r="U120" s="38"/>
      <c r="V120" s="38"/>
      <c r="W120" s="38"/>
      <c r="X120" s="38"/>
      <c r="Y120" s="38"/>
    </row>
    <row r="121" spans="1:25" s="369" customFormat="1" ht="29.25" customHeight="1">
      <c r="A121" s="1040" t="s">
        <v>158</v>
      </c>
      <c r="B121" s="930" t="s">
        <v>131</v>
      </c>
      <c r="C121" s="931"/>
      <c r="D121" s="931"/>
      <c r="E121" s="931"/>
      <c r="F121" s="421"/>
      <c r="G121" s="490"/>
      <c r="H121" s="421"/>
      <c r="I121" s="422"/>
      <c r="J121" s="38"/>
      <c r="K121" s="38"/>
      <c r="L121" s="38"/>
      <c r="M121" s="38"/>
      <c r="N121" s="38"/>
      <c r="O121" s="38"/>
      <c r="P121" s="38"/>
      <c r="Q121" s="38"/>
      <c r="R121" s="38"/>
      <c r="S121" s="38"/>
      <c r="T121" s="38"/>
      <c r="U121" s="38"/>
      <c r="V121" s="38"/>
      <c r="W121" s="38"/>
      <c r="X121" s="38"/>
      <c r="Y121" s="38"/>
    </row>
    <row r="122" spans="1:25" s="369" customFormat="1" ht="24" customHeight="1">
      <c r="A122" s="1041"/>
      <c r="B122" s="1039" t="s">
        <v>132</v>
      </c>
      <c r="C122" s="1039"/>
      <c r="D122" s="1039"/>
      <c r="E122" s="1039"/>
      <c r="F122" s="423"/>
      <c r="G122" s="491"/>
      <c r="H122" s="423"/>
      <c r="I122" s="424"/>
      <c r="J122" s="38"/>
      <c r="K122" s="38"/>
      <c r="L122" s="38"/>
      <c r="M122" s="38"/>
      <c r="N122" s="38"/>
      <c r="O122" s="38"/>
      <c r="P122" s="38"/>
      <c r="Q122" s="38"/>
      <c r="R122" s="38"/>
      <c r="S122" s="38"/>
      <c r="T122" s="38"/>
      <c r="U122" s="38"/>
      <c r="V122" s="38"/>
      <c r="W122" s="38"/>
      <c r="X122" s="38"/>
      <c r="Y122" s="38"/>
    </row>
    <row r="123" spans="1:25" s="369" customFormat="1" ht="18.75" customHeight="1">
      <c r="A123" s="1042"/>
      <c r="B123" s="937"/>
      <c r="C123" s="937"/>
      <c r="D123" s="937"/>
      <c r="E123" s="937"/>
      <c r="F123" s="549" t="s">
        <v>159</v>
      </c>
      <c r="G123" s="518" t="s">
        <v>159</v>
      </c>
      <c r="H123" s="495"/>
      <c r="I123" s="519" t="s">
        <v>159</v>
      </c>
      <c r="J123" s="38"/>
      <c r="K123" s="38"/>
      <c r="L123" s="38"/>
      <c r="M123" s="38"/>
      <c r="N123" s="38"/>
      <c r="O123" s="38"/>
      <c r="P123" s="38"/>
      <c r="Q123" s="38"/>
      <c r="R123" s="38"/>
      <c r="S123" s="38"/>
      <c r="T123" s="38"/>
      <c r="U123" s="38"/>
      <c r="V123" s="38"/>
      <c r="W123" s="38"/>
      <c r="X123" s="38"/>
      <c r="Y123" s="38"/>
    </row>
    <row r="124" spans="1:25" s="553" customFormat="1" ht="21.75" customHeight="1">
      <c r="A124" s="416"/>
      <c r="B124" s="21" t="s">
        <v>136</v>
      </c>
      <c r="C124" s="552"/>
      <c r="D124" s="552"/>
      <c r="E124" s="552"/>
      <c r="F124" s="552"/>
      <c r="G124" s="552"/>
      <c r="H124" s="552"/>
      <c r="I124" s="552"/>
      <c r="J124" s="416"/>
    </row>
    <row r="125" spans="1:25" s="369" customFormat="1" ht="18.75" customHeight="1">
      <c r="A125" s="555" t="s">
        <v>160</v>
      </c>
      <c r="B125" s="940" t="s">
        <v>161</v>
      </c>
      <c r="C125" s="941"/>
      <c r="D125" s="941"/>
      <c r="E125" s="941"/>
      <c r="F125" s="545"/>
      <c r="G125" s="551"/>
      <c r="H125" s="551"/>
      <c r="I125" s="554"/>
      <c r="J125" s="38"/>
      <c r="K125" s="38"/>
      <c r="L125" s="38"/>
      <c r="M125" s="38"/>
      <c r="N125" s="38"/>
      <c r="O125" s="38"/>
      <c r="P125" s="38"/>
      <c r="Q125" s="38"/>
      <c r="R125" s="38"/>
      <c r="S125" s="38"/>
      <c r="T125" s="38"/>
      <c r="U125" s="38"/>
      <c r="V125" s="38"/>
      <c r="W125" s="38"/>
      <c r="X125" s="38"/>
      <c r="Y125" s="38"/>
    </row>
    <row r="126" spans="1:25" s="369" customFormat="1" ht="57.75" customHeight="1">
      <c r="A126" s="544" t="s">
        <v>162</v>
      </c>
      <c r="B126" s="924" t="s">
        <v>163</v>
      </c>
      <c r="C126" s="924"/>
      <c r="D126" s="924"/>
      <c r="E126" s="935"/>
      <c r="F126" s="541"/>
      <c r="G126" s="921"/>
      <c r="H126" s="1016"/>
      <c r="I126" s="548"/>
      <c r="J126" s="38"/>
      <c r="K126" s="38"/>
      <c r="L126" s="38"/>
      <c r="M126" s="38"/>
      <c r="N126" s="38"/>
      <c r="O126" s="38"/>
      <c r="P126" s="38"/>
      <c r="Q126" s="38"/>
      <c r="R126" s="38"/>
      <c r="S126" s="38"/>
      <c r="T126" s="38"/>
      <c r="U126" s="38"/>
      <c r="V126" s="38"/>
      <c r="W126" s="38"/>
      <c r="X126" s="38"/>
      <c r="Y126" s="38"/>
    </row>
    <row r="127" spans="1:25" s="369" customFormat="1" ht="28.5" customHeight="1">
      <c r="A127" s="544" t="s">
        <v>164</v>
      </c>
      <c r="B127" s="924" t="s">
        <v>165</v>
      </c>
      <c r="C127" s="924"/>
      <c r="D127" s="924"/>
      <c r="E127" s="935"/>
      <c r="F127" s="421"/>
      <c r="G127" s="405"/>
      <c r="H127" s="533"/>
      <c r="I127" s="548"/>
      <c r="J127" s="38"/>
      <c r="K127" s="38"/>
      <c r="L127" s="38"/>
      <c r="M127" s="38"/>
      <c r="N127" s="38"/>
      <c r="O127" s="38"/>
      <c r="P127" s="38"/>
      <c r="Q127" s="38"/>
      <c r="R127" s="38"/>
      <c r="S127" s="38"/>
      <c r="T127" s="38"/>
      <c r="U127" s="38"/>
      <c r="V127" s="38"/>
      <c r="W127" s="38"/>
      <c r="X127" s="38"/>
      <c r="Y127" s="38"/>
    </row>
    <row r="128" spans="1:25" s="369" customFormat="1" ht="40.5" customHeight="1">
      <c r="A128" s="544" t="s">
        <v>166</v>
      </c>
      <c r="B128" s="1043" t="s">
        <v>167</v>
      </c>
      <c r="C128" s="1043"/>
      <c r="D128" s="1043"/>
      <c r="E128" s="1044"/>
      <c r="F128" s="420"/>
      <c r="G128" s="921"/>
      <c r="H128" s="1016"/>
      <c r="I128" s="420"/>
      <c r="J128" s="38"/>
      <c r="K128" s="38"/>
      <c r="L128" s="38"/>
      <c r="M128" s="38"/>
      <c r="N128" s="38"/>
      <c r="O128" s="38"/>
      <c r="P128" s="38"/>
      <c r="Q128" s="38"/>
      <c r="R128" s="38"/>
      <c r="S128" s="38"/>
      <c r="T128" s="38"/>
      <c r="U128" s="38"/>
      <c r="V128" s="38"/>
      <c r="W128" s="38"/>
      <c r="X128" s="38"/>
      <c r="Y128" s="38"/>
    </row>
    <row r="129" spans="1:25" s="369" customFormat="1" ht="24" customHeight="1">
      <c r="A129" s="544" t="s">
        <v>168</v>
      </c>
      <c r="B129" s="924" t="s">
        <v>129</v>
      </c>
      <c r="C129" s="924"/>
      <c r="D129" s="924"/>
      <c r="E129" s="935"/>
      <c r="F129" s="420"/>
      <c r="G129" s="921"/>
      <c r="H129" s="1016"/>
      <c r="I129" s="420"/>
      <c r="J129" s="38"/>
      <c r="K129" s="38"/>
      <c r="L129" s="38"/>
      <c r="M129" s="38"/>
      <c r="N129" s="38"/>
      <c r="O129" s="38"/>
      <c r="P129" s="38"/>
      <c r="Q129" s="38"/>
      <c r="R129" s="38"/>
      <c r="S129" s="38"/>
      <c r="T129" s="38"/>
      <c r="U129" s="38"/>
      <c r="V129" s="38"/>
      <c r="W129" s="38"/>
      <c r="X129" s="38"/>
      <c r="Y129" s="38"/>
    </row>
    <row r="130" spans="1:25" s="369" customFormat="1" ht="27" customHeight="1">
      <c r="A130" s="544" t="s">
        <v>169</v>
      </c>
      <c r="B130" s="924" t="s">
        <v>170</v>
      </c>
      <c r="C130" s="924"/>
      <c r="D130" s="924"/>
      <c r="E130" s="935"/>
      <c r="F130" s="420"/>
      <c r="G130" s="921"/>
      <c r="H130" s="1016"/>
      <c r="I130" s="420"/>
      <c r="J130" s="38"/>
      <c r="K130" s="38"/>
      <c r="L130" s="38"/>
      <c r="M130" s="38"/>
      <c r="N130" s="38"/>
      <c r="O130" s="38"/>
      <c r="P130" s="38"/>
      <c r="Q130" s="38"/>
      <c r="R130" s="38"/>
      <c r="S130" s="38"/>
      <c r="T130" s="38"/>
      <c r="U130" s="38"/>
      <c r="V130" s="38"/>
      <c r="W130" s="38"/>
      <c r="X130" s="38"/>
      <c r="Y130" s="38"/>
    </row>
    <row r="131" spans="1:25" s="369" customFormat="1" ht="40.5" customHeight="1">
      <c r="A131" s="544" t="s">
        <v>171</v>
      </c>
      <c r="B131" s="924" t="s">
        <v>172</v>
      </c>
      <c r="C131" s="924"/>
      <c r="D131" s="924"/>
      <c r="E131" s="935"/>
      <c r="F131" s="420"/>
      <c r="G131" s="921"/>
      <c r="H131" s="1016"/>
      <c r="I131" s="420"/>
      <c r="J131" s="38"/>
      <c r="K131" s="38"/>
      <c r="L131" s="38"/>
      <c r="M131" s="38"/>
      <c r="N131" s="38"/>
      <c r="O131" s="38"/>
      <c r="P131" s="38"/>
      <c r="Q131" s="38"/>
      <c r="R131" s="38"/>
      <c r="S131" s="38"/>
      <c r="T131" s="38"/>
      <c r="U131" s="38"/>
      <c r="V131" s="38"/>
      <c r="W131" s="38"/>
      <c r="X131" s="38"/>
      <c r="Y131" s="38"/>
    </row>
    <row r="132" spans="1:25" s="369" customFormat="1" ht="39" customHeight="1">
      <c r="A132" s="544" t="s">
        <v>173</v>
      </c>
      <c r="B132" s="924" t="s">
        <v>174</v>
      </c>
      <c r="C132" s="924"/>
      <c r="D132" s="924"/>
      <c r="E132" s="935"/>
      <c r="F132" s="420"/>
      <c r="G132" s="921"/>
      <c r="H132" s="1016"/>
      <c r="I132" s="420"/>
      <c r="J132" s="38"/>
      <c r="K132" s="38"/>
      <c r="L132" s="38"/>
      <c r="M132" s="38"/>
      <c r="N132" s="38"/>
      <c r="O132" s="38"/>
      <c r="P132" s="38"/>
      <c r="Q132" s="38"/>
      <c r="R132" s="38"/>
      <c r="S132" s="38"/>
      <c r="T132" s="38"/>
      <c r="U132" s="38"/>
      <c r="V132" s="38"/>
      <c r="W132" s="38"/>
      <c r="X132" s="38"/>
      <c r="Y132" s="38"/>
    </row>
    <row r="133" spans="1:25" s="369" customFormat="1" ht="30" customHeight="1">
      <c r="A133" s="1030" t="s">
        <v>173</v>
      </c>
      <c r="B133" s="930" t="s">
        <v>131</v>
      </c>
      <c r="C133" s="931"/>
      <c r="D133" s="931"/>
      <c r="E133" s="931"/>
      <c r="F133" s="422"/>
      <c r="G133" s="490"/>
      <c r="H133" s="421"/>
      <c r="I133" s="422"/>
      <c r="J133" s="38"/>
      <c r="K133" s="38"/>
      <c r="L133" s="38"/>
      <c r="M133" s="38"/>
      <c r="N133" s="38"/>
      <c r="O133" s="38"/>
      <c r="P133" s="38"/>
      <c r="Q133" s="38"/>
      <c r="R133" s="38"/>
      <c r="S133" s="38"/>
      <c r="T133" s="38"/>
      <c r="U133" s="38"/>
      <c r="V133" s="38"/>
      <c r="W133" s="38"/>
      <c r="X133" s="38"/>
      <c r="Y133" s="38"/>
    </row>
    <row r="134" spans="1:25" s="369" customFormat="1" ht="34.5" customHeight="1">
      <c r="A134" s="1032"/>
      <c r="B134" s="932" t="s">
        <v>132</v>
      </c>
      <c r="C134" s="933"/>
      <c r="D134" s="933"/>
      <c r="E134" s="934"/>
      <c r="F134" s="557" t="s">
        <v>175</v>
      </c>
      <c r="G134" s="557" t="s">
        <v>175</v>
      </c>
      <c r="H134" s="492"/>
      <c r="I134" s="556" t="s">
        <v>175</v>
      </c>
      <c r="J134" s="38"/>
      <c r="K134" s="38"/>
      <c r="L134" s="38"/>
      <c r="M134" s="38"/>
      <c r="N134" s="38"/>
      <c r="O134" s="38"/>
      <c r="P134" s="38"/>
      <c r="Q134" s="38"/>
      <c r="R134" s="38"/>
      <c r="S134" s="38"/>
      <c r="T134" s="38"/>
      <c r="U134" s="38"/>
      <c r="V134" s="38"/>
      <c r="W134" s="38"/>
      <c r="X134" s="38"/>
      <c r="Y134" s="38"/>
    </row>
    <row r="135" spans="1:25" s="369" customFormat="1" ht="14.25" customHeight="1">
      <c r="A135" s="413"/>
      <c r="B135" s="496"/>
      <c r="C135" s="497"/>
      <c r="D135" s="497"/>
      <c r="E135" s="562"/>
      <c r="F135" s="81"/>
      <c r="G135" s="81"/>
      <c r="H135" s="81"/>
      <c r="I135" s="81"/>
      <c r="J135" s="38"/>
      <c r="K135" s="38"/>
      <c r="L135" s="38"/>
      <c r="M135" s="38"/>
      <c r="N135" s="38"/>
      <c r="O135" s="38"/>
      <c r="P135" s="38"/>
      <c r="Q135" s="38"/>
      <c r="R135" s="38"/>
      <c r="S135" s="38"/>
      <c r="T135" s="38"/>
      <c r="U135" s="38"/>
      <c r="V135" s="38"/>
      <c r="W135" s="38"/>
      <c r="X135" s="38"/>
      <c r="Y135" s="38"/>
    </row>
    <row r="136" spans="1:25" s="369" customFormat="1" ht="45" customHeight="1">
      <c r="A136" s="560">
        <v>5</v>
      </c>
      <c r="B136" s="937" t="s">
        <v>176</v>
      </c>
      <c r="C136" s="937"/>
      <c r="D136" s="937"/>
      <c r="E136" s="937"/>
      <c r="F136" s="937"/>
      <c r="G136" s="937"/>
      <c r="H136" s="937"/>
      <c r="I136" s="534"/>
      <c r="J136" s="38"/>
      <c r="K136" s="38"/>
      <c r="L136" s="38"/>
      <c r="M136" s="38"/>
      <c r="N136" s="38"/>
      <c r="O136" s="38"/>
      <c r="P136" s="38"/>
      <c r="Q136" s="38"/>
      <c r="R136" s="38"/>
      <c r="S136" s="38" t="s">
        <v>14</v>
      </c>
      <c r="T136" s="38"/>
      <c r="U136" s="38"/>
      <c r="V136" s="38"/>
      <c r="W136" s="38"/>
      <c r="X136" s="38"/>
      <c r="Y136" s="38"/>
    </row>
    <row r="137" spans="1:25" s="369" customFormat="1" ht="12.75" customHeight="1">
      <c r="A137" s="555"/>
      <c r="B137" s="940"/>
      <c r="C137" s="941"/>
      <c r="D137" s="941"/>
      <c r="E137" s="941"/>
      <c r="F137" s="545"/>
      <c r="G137" s="551"/>
      <c r="H137" s="551"/>
      <c r="I137" s="554"/>
      <c r="J137" s="38"/>
      <c r="K137" s="38"/>
      <c r="L137" s="38"/>
      <c r="M137" s="38"/>
      <c r="N137" s="38"/>
      <c r="O137" s="38"/>
      <c r="P137" s="38"/>
      <c r="Q137" s="38"/>
      <c r="R137" s="38"/>
      <c r="S137" s="38" t="s">
        <v>18</v>
      </c>
      <c r="T137" s="38"/>
      <c r="U137" s="38"/>
      <c r="V137" s="38"/>
      <c r="W137" s="38"/>
      <c r="X137" s="38"/>
      <c r="Y137" s="38"/>
    </row>
    <row r="138" spans="1:25" s="369" customFormat="1" ht="52.5" customHeight="1">
      <c r="A138" s="560">
        <v>6</v>
      </c>
      <c r="B138" s="937" t="s">
        <v>177</v>
      </c>
      <c r="C138" s="937"/>
      <c r="D138" s="937"/>
      <c r="E138" s="937"/>
      <c r="F138" s="937"/>
      <c r="G138" s="937"/>
      <c r="H138" s="937"/>
      <c r="I138" s="534"/>
      <c r="J138" s="38"/>
      <c r="K138" s="38"/>
      <c r="L138" s="38"/>
      <c r="M138" s="38"/>
      <c r="N138" s="38"/>
      <c r="O138" s="38"/>
      <c r="P138" s="38"/>
      <c r="Q138" s="38"/>
      <c r="R138" s="38"/>
      <c r="S138" s="38"/>
      <c r="T138" s="38"/>
      <c r="U138" s="38"/>
      <c r="V138" s="38"/>
      <c r="W138" s="38"/>
      <c r="X138" s="38"/>
      <c r="Y138" s="38"/>
    </row>
    <row r="139" spans="1:25" s="369" customFormat="1" ht="12" customHeight="1">
      <c r="A139" s="555"/>
      <c r="B139" s="940"/>
      <c r="C139" s="941"/>
      <c r="D139" s="941"/>
      <c r="E139" s="941"/>
      <c r="F139" s="545"/>
      <c r="G139" s="551"/>
      <c r="H139" s="551"/>
      <c r="I139" s="554"/>
      <c r="J139" s="38"/>
      <c r="K139" s="38"/>
      <c r="L139" s="38"/>
      <c r="M139" s="38"/>
      <c r="N139" s="38"/>
      <c r="O139" s="38"/>
      <c r="P139" s="38"/>
      <c r="Q139" s="38"/>
      <c r="R139" s="38"/>
      <c r="S139" s="38"/>
      <c r="T139" s="38"/>
      <c r="U139" s="38"/>
      <c r="V139" s="38"/>
      <c r="W139" s="38"/>
      <c r="X139" s="38"/>
      <c r="Y139" s="38"/>
    </row>
    <row r="140" spans="1:25" s="369" customFormat="1" ht="72" customHeight="1">
      <c r="A140" s="560">
        <v>7</v>
      </c>
      <c r="B140" s="937" t="s">
        <v>178</v>
      </c>
      <c r="C140" s="937"/>
      <c r="D140" s="937"/>
      <c r="E140" s="937"/>
      <c r="F140" s="937"/>
      <c r="G140" s="937"/>
      <c r="H140" s="937"/>
      <c r="I140" s="534"/>
      <c r="J140" s="38"/>
      <c r="K140" s="38"/>
      <c r="L140" s="38"/>
      <c r="M140" s="38"/>
      <c r="N140" s="38"/>
      <c r="O140" s="38"/>
      <c r="P140" s="38"/>
      <c r="Q140" s="38"/>
      <c r="R140" s="38"/>
      <c r="S140" s="38"/>
      <c r="T140" s="38"/>
      <c r="U140" s="38"/>
      <c r="V140" s="38"/>
      <c r="W140" s="38"/>
      <c r="X140" s="38"/>
      <c r="Y140" s="38"/>
    </row>
    <row r="141" spans="1:25" s="369" customFormat="1" ht="10.5" customHeight="1">
      <c r="A141" s="555"/>
      <c r="B141" s="940"/>
      <c r="C141" s="941"/>
      <c r="D141" s="941"/>
      <c r="E141" s="941"/>
      <c r="F141" s="545"/>
      <c r="G141" s="551"/>
      <c r="H141" s="551"/>
      <c r="I141" s="554"/>
      <c r="J141" s="38"/>
      <c r="K141" s="38"/>
      <c r="L141" s="38"/>
      <c r="M141" s="38"/>
      <c r="N141" s="38"/>
      <c r="O141" s="38"/>
      <c r="P141" s="38"/>
      <c r="Q141" s="38"/>
      <c r="R141" s="38"/>
      <c r="S141" s="38"/>
      <c r="T141" s="38"/>
      <c r="U141" s="38"/>
      <c r="V141" s="38"/>
      <c r="W141" s="38"/>
      <c r="X141" s="38"/>
      <c r="Y141" s="38"/>
    </row>
    <row r="142" spans="1:25" s="369" customFormat="1" ht="42" customHeight="1">
      <c r="A142" s="560">
        <v>8</v>
      </c>
      <c r="B142" s="933" t="s">
        <v>135</v>
      </c>
      <c r="C142" s="933"/>
      <c r="D142" s="933"/>
      <c r="E142" s="933"/>
      <c r="F142" s="418"/>
      <c r="G142" s="419"/>
      <c r="H142" s="420"/>
      <c r="I142" s="420"/>
      <c r="J142" s="38"/>
      <c r="K142" s="38"/>
      <c r="L142" s="38"/>
      <c r="M142" s="38"/>
      <c r="N142" s="38"/>
      <c r="O142" s="38"/>
      <c r="P142" s="38"/>
      <c r="Q142" s="38"/>
      <c r="R142" s="38"/>
      <c r="S142" s="38"/>
      <c r="T142" s="38"/>
      <c r="U142" s="38"/>
      <c r="V142" s="38"/>
      <c r="W142" s="38"/>
      <c r="X142" s="38"/>
      <c r="Y142" s="38"/>
    </row>
    <row r="143" spans="1:25" s="369" customFormat="1" ht="21.75" customHeight="1">
      <c r="A143" s="58"/>
      <c r="B143" s="58"/>
      <c r="C143" s="58"/>
      <c r="D143" s="58"/>
      <c r="E143" s="58"/>
      <c r="F143" s="58"/>
      <c r="G143" s="58"/>
      <c r="H143" s="58"/>
      <c r="I143" s="58"/>
      <c r="J143" s="58"/>
    </row>
    <row r="144" spans="1:25" ht="27" customHeight="1">
      <c r="A144" s="559">
        <v>2.5</v>
      </c>
      <c r="B144" s="1019" t="s">
        <v>179</v>
      </c>
      <c r="C144" s="1019"/>
      <c r="D144" s="1019"/>
      <c r="E144" s="1019"/>
      <c r="F144" s="1019"/>
      <c r="G144" s="1019"/>
      <c r="H144" s="1019"/>
      <c r="I144" s="1019"/>
      <c r="J144" s="384"/>
      <c r="K144" s="384"/>
      <c r="L144" s="384"/>
      <c r="M144" s="426"/>
      <c r="N144" s="384"/>
      <c r="O144" s="384"/>
      <c r="P144" s="384"/>
      <c r="Q144" s="384"/>
      <c r="R144" s="384"/>
      <c r="S144" s="384"/>
      <c r="T144" s="384"/>
      <c r="U144" s="384"/>
      <c r="V144" s="384"/>
      <c r="W144" s="384"/>
      <c r="X144" s="384"/>
    </row>
    <row r="145" spans="1:24" ht="52.5" customHeight="1">
      <c r="A145" s="544"/>
      <c r="B145" s="1045" t="s">
        <v>180</v>
      </c>
      <c r="C145" s="1045"/>
      <c r="D145" s="1045"/>
      <c r="E145" s="1045"/>
      <c r="F145" s="1045"/>
      <c r="G145" s="1045"/>
      <c r="H145" s="1045"/>
      <c r="I145" s="1045"/>
      <c r="J145" s="384"/>
      <c r="K145" s="384"/>
      <c r="L145" s="384"/>
      <c r="M145" s="426"/>
      <c r="N145" s="384"/>
      <c r="O145" s="384"/>
      <c r="P145" s="384"/>
      <c r="Q145" s="384"/>
      <c r="R145" s="384"/>
      <c r="S145" s="384"/>
      <c r="T145" s="384"/>
      <c r="U145" s="384"/>
      <c r="V145" s="384"/>
      <c r="W145" s="384"/>
      <c r="X145" s="384"/>
    </row>
    <row r="146" spans="1:24" ht="34.5" customHeight="1">
      <c r="A146" s="544" t="s">
        <v>139</v>
      </c>
      <c r="B146" s="1046" t="s">
        <v>181</v>
      </c>
      <c r="C146" s="1046"/>
      <c r="D146" s="1046"/>
      <c r="E146" s="1046"/>
      <c r="F146" s="922"/>
      <c r="G146" s="922"/>
      <c r="H146" s="922"/>
      <c r="I146" s="1016"/>
      <c r="J146" s="384"/>
      <c r="K146" s="384"/>
      <c r="L146" s="384"/>
      <c r="M146" s="426"/>
      <c r="N146" s="384"/>
      <c r="O146" s="384"/>
      <c r="P146" s="384"/>
      <c r="Q146" s="384"/>
      <c r="R146" s="384"/>
      <c r="S146" s="384"/>
      <c r="T146" s="384"/>
      <c r="U146" s="384"/>
      <c r="V146" s="384"/>
      <c r="W146" s="384"/>
      <c r="X146" s="384"/>
    </row>
    <row r="147" spans="1:24" ht="87.75" customHeight="1">
      <c r="A147" s="544" t="s">
        <v>141</v>
      </c>
      <c r="B147" s="1047" t="s">
        <v>182</v>
      </c>
      <c r="C147" s="1048"/>
      <c r="D147" s="1048"/>
      <c r="E147" s="1049"/>
      <c r="F147" s="921"/>
      <c r="G147" s="922"/>
      <c r="H147" s="922"/>
      <c r="I147" s="1016"/>
      <c r="J147" s="384"/>
      <c r="K147" s="384"/>
      <c r="L147" s="384"/>
      <c r="M147" s="426"/>
      <c r="N147" s="384"/>
      <c r="O147" s="384"/>
      <c r="P147" s="384"/>
      <c r="Q147" s="384"/>
      <c r="R147" s="384"/>
      <c r="S147" s="384"/>
      <c r="T147" s="384"/>
      <c r="U147" s="384"/>
      <c r="V147" s="384"/>
      <c r="W147" s="384"/>
      <c r="X147" s="384"/>
    </row>
    <row r="148" spans="1:24" ht="51.75" customHeight="1">
      <c r="A148" s="544" t="s">
        <v>143</v>
      </c>
      <c r="B148" s="1050" t="s">
        <v>183</v>
      </c>
      <c r="C148" s="1050"/>
      <c r="D148" s="1050"/>
      <c r="E148" s="1051"/>
      <c r="F148" s="922"/>
      <c r="G148" s="922"/>
      <c r="H148" s="922"/>
      <c r="I148" s="1016"/>
      <c r="J148" s="384"/>
      <c r="K148" s="384"/>
      <c r="L148" s="384"/>
      <c r="M148" s="426"/>
      <c r="N148" s="384"/>
      <c r="O148" s="384"/>
      <c r="P148" s="384"/>
      <c r="Q148" s="384"/>
      <c r="R148" s="384"/>
      <c r="S148" s="384"/>
      <c r="T148" s="384"/>
      <c r="U148" s="384"/>
      <c r="V148" s="384"/>
      <c r="W148" s="384"/>
      <c r="X148" s="384"/>
    </row>
    <row r="149" spans="1:24" ht="24.75" customHeight="1">
      <c r="A149" s="544"/>
      <c r="B149" s="1052" t="s">
        <v>184</v>
      </c>
      <c r="C149" s="1053"/>
      <c r="D149" s="1053"/>
      <c r="E149" s="1053"/>
      <c r="F149" s="1053"/>
      <c r="G149" s="1053"/>
      <c r="H149" s="1053"/>
      <c r="I149" s="1054"/>
      <c r="J149" s="303"/>
      <c r="K149" s="303"/>
      <c r="L149" s="303"/>
      <c r="M149" s="303"/>
      <c r="N149" s="303"/>
      <c r="O149" s="303"/>
      <c r="P149" s="303"/>
      <c r="Q149" s="303"/>
      <c r="R149" s="303"/>
      <c r="S149" s="303"/>
      <c r="T149" s="303"/>
      <c r="U149" s="303"/>
      <c r="V149" s="303"/>
      <c r="W149" s="303"/>
      <c r="X149" s="303"/>
    </row>
    <row r="150" spans="1:24" ht="36" customHeight="1">
      <c r="A150" s="544">
        <v>1</v>
      </c>
      <c r="B150" s="924" t="s">
        <v>146</v>
      </c>
      <c r="C150" s="924"/>
      <c r="D150" s="924"/>
      <c r="E150" s="1020"/>
      <c r="F150" s="418"/>
      <c r="G150" s="921"/>
      <c r="H150" s="1016"/>
      <c r="I150" s="420"/>
      <c r="J150" s="303"/>
      <c r="K150" s="303"/>
      <c r="L150" s="303"/>
      <c r="M150" s="303"/>
      <c r="N150" s="303"/>
      <c r="O150" s="303"/>
      <c r="P150" s="303"/>
      <c r="Q150" s="303"/>
      <c r="R150" s="303"/>
      <c r="S150" s="303"/>
      <c r="T150" s="303"/>
      <c r="U150" s="303"/>
      <c r="V150" s="303"/>
      <c r="W150" s="303"/>
      <c r="X150" s="303"/>
    </row>
    <row r="151" spans="1:24" ht="42" customHeight="1">
      <c r="A151" s="544">
        <v>2</v>
      </c>
      <c r="B151" s="924" t="s">
        <v>121</v>
      </c>
      <c r="C151" s="924"/>
      <c r="D151" s="924"/>
      <c r="E151" s="1020"/>
      <c r="F151" s="418"/>
      <c r="G151" s="921"/>
      <c r="H151" s="1016"/>
      <c r="I151" s="420"/>
      <c r="J151" s="303"/>
      <c r="K151" s="303"/>
      <c r="L151" s="303"/>
      <c r="M151" s="303"/>
      <c r="N151" s="303"/>
      <c r="O151" s="303"/>
      <c r="P151" s="303"/>
      <c r="Q151" s="303"/>
      <c r="R151" s="303"/>
      <c r="S151" s="303"/>
      <c r="T151" s="303"/>
      <c r="U151" s="303"/>
      <c r="V151" s="303"/>
      <c r="W151" s="303"/>
      <c r="X151" s="303"/>
    </row>
    <row r="152" spans="1:24" ht="33" customHeight="1">
      <c r="A152" s="561">
        <v>3</v>
      </c>
      <c r="B152" s="1022" t="str">
        <f>IF([13]Cover!C84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1022"/>
      <c r="D152" s="1022"/>
      <c r="E152" s="1023"/>
      <c r="F152" s="418"/>
      <c r="G152" s="921"/>
      <c r="H152" s="1016"/>
      <c r="I152" s="420"/>
      <c r="J152" s="303"/>
      <c r="K152" s="303"/>
      <c r="L152" s="303"/>
      <c r="M152" s="303"/>
      <c r="N152" s="303"/>
      <c r="O152" s="303"/>
      <c r="P152" s="303"/>
      <c r="Q152" s="303"/>
      <c r="R152" s="303"/>
      <c r="S152" s="303"/>
      <c r="T152" s="303"/>
      <c r="U152" s="303"/>
      <c r="V152" s="303"/>
      <c r="W152" s="303"/>
      <c r="X152" s="303"/>
    </row>
    <row r="153" spans="1:24" ht="31.5" customHeight="1">
      <c r="A153" s="567"/>
      <c r="B153" s="1025"/>
      <c r="C153" s="1025"/>
      <c r="D153" s="1025"/>
      <c r="E153" s="1026"/>
      <c r="F153" s="418"/>
      <c r="G153" s="921"/>
      <c r="H153" s="1016"/>
      <c r="I153" s="420"/>
      <c r="J153" s="303"/>
      <c r="K153" s="303"/>
      <c r="L153" s="303"/>
      <c r="M153" s="303"/>
      <c r="N153" s="303"/>
      <c r="O153" s="303"/>
      <c r="P153" s="303"/>
      <c r="Q153" s="303"/>
      <c r="R153" s="303"/>
      <c r="S153" s="303"/>
      <c r="T153" s="303"/>
      <c r="U153" s="303"/>
      <c r="V153" s="303"/>
      <c r="W153" s="303"/>
      <c r="X153" s="303"/>
    </row>
    <row r="154" spans="1:24" ht="28.5" customHeight="1">
      <c r="A154" s="567"/>
      <c r="B154" s="1025"/>
      <c r="C154" s="1025"/>
      <c r="D154" s="1025"/>
      <c r="E154" s="1026"/>
      <c r="F154" s="418"/>
      <c r="G154" s="921"/>
      <c r="H154" s="1016"/>
      <c r="I154" s="420"/>
      <c r="J154" s="303"/>
      <c r="K154" s="303"/>
      <c r="L154" s="303"/>
      <c r="M154" s="303"/>
      <c r="N154" s="303"/>
      <c r="O154" s="303"/>
      <c r="P154" s="303"/>
      <c r="Q154" s="303"/>
      <c r="R154" s="303"/>
      <c r="S154" s="303"/>
      <c r="T154" s="303"/>
      <c r="U154" s="303"/>
      <c r="V154" s="303"/>
      <c r="W154" s="303"/>
      <c r="X154" s="303"/>
    </row>
    <row r="155" spans="1:24" ht="32.25" customHeight="1">
      <c r="A155" s="567"/>
      <c r="B155" s="1025"/>
      <c r="C155" s="1025"/>
      <c r="D155" s="1025"/>
      <c r="E155" s="1026"/>
      <c r="F155" s="418"/>
      <c r="G155" s="921"/>
      <c r="H155" s="1016"/>
      <c r="I155" s="420"/>
      <c r="J155" s="303"/>
      <c r="K155" s="303"/>
      <c r="L155" s="303"/>
      <c r="M155" s="303"/>
      <c r="N155" s="303"/>
      <c r="O155" s="303"/>
      <c r="P155" s="303"/>
      <c r="Q155" s="303"/>
      <c r="R155" s="303"/>
      <c r="S155" s="303"/>
      <c r="T155" s="303"/>
      <c r="U155" s="303"/>
      <c r="V155" s="303"/>
      <c r="W155" s="303"/>
      <c r="X155" s="303"/>
    </row>
    <row r="156" spans="1:24" ht="35.25" customHeight="1">
      <c r="A156" s="567"/>
      <c r="B156" s="1055" t="s">
        <v>123</v>
      </c>
      <c r="C156" s="1055"/>
      <c r="D156" s="1055"/>
      <c r="E156" s="1056"/>
      <c r="F156" s="418"/>
      <c r="G156" s="921"/>
      <c r="H156" s="1016"/>
      <c r="I156" s="420"/>
      <c r="J156" s="303"/>
      <c r="K156" s="303"/>
      <c r="L156" s="303"/>
      <c r="M156" s="303"/>
      <c r="N156" s="303"/>
      <c r="O156" s="303"/>
      <c r="P156" s="303"/>
      <c r="Q156" s="303"/>
      <c r="R156" s="303"/>
      <c r="S156" s="303"/>
      <c r="T156" s="303"/>
      <c r="U156" s="303"/>
      <c r="V156" s="303"/>
      <c r="W156" s="303"/>
      <c r="X156" s="303"/>
    </row>
    <row r="157" spans="1:24" ht="35.25" customHeight="1">
      <c r="A157" s="567"/>
      <c r="B157" s="1055" t="s">
        <v>124</v>
      </c>
      <c r="C157" s="1055"/>
      <c r="D157" s="1055"/>
      <c r="E157" s="1056"/>
      <c r="F157" s="418"/>
      <c r="G157" s="921"/>
      <c r="H157" s="1016"/>
      <c r="I157" s="420"/>
      <c r="J157" s="303"/>
      <c r="K157" s="303"/>
      <c r="L157" s="303"/>
      <c r="M157" s="303"/>
      <c r="N157" s="303"/>
      <c r="O157" s="303"/>
      <c r="P157" s="303"/>
      <c r="Q157" s="303"/>
      <c r="R157" s="303"/>
      <c r="S157" s="303"/>
      <c r="T157" s="303"/>
      <c r="U157" s="303"/>
      <c r="V157" s="303"/>
      <c r="W157" s="303"/>
      <c r="X157" s="303"/>
    </row>
    <row r="158" spans="1:24" ht="41.25" customHeight="1">
      <c r="A158" s="575"/>
      <c r="B158" s="1057" t="s">
        <v>125</v>
      </c>
      <c r="C158" s="1057"/>
      <c r="D158" s="1057"/>
      <c r="E158" s="1058"/>
      <c r="F158" s="418"/>
      <c r="G158" s="921"/>
      <c r="H158" s="1016"/>
      <c r="I158" s="420"/>
      <c r="J158" s="303"/>
      <c r="K158" s="303"/>
      <c r="L158" s="303"/>
      <c r="M158" s="303"/>
      <c r="N158" s="303"/>
      <c r="O158" s="303"/>
      <c r="P158" s="303"/>
      <c r="Q158" s="303"/>
      <c r="R158" s="303"/>
      <c r="S158" s="303"/>
      <c r="T158" s="303"/>
      <c r="U158" s="303"/>
      <c r="V158" s="303"/>
      <c r="W158" s="303"/>
      <c r="X158" s="303"/>
    </row>
    <row r="159" spans="1:24" ht="21.75" customHeight="1">
      <c r="A159" s="555" t="s">
        <v>148</v>
      </c>
      <c r="B159" s="1052" t="s">
        <v>185</v>
      </c>
      <c r="C159" s="1053"/>
      <c r="D159" s="1053"/>
      <c r="E159" s="1053"/>
      <c r="F159" s="545"/>
      <c r="G159" s="545"/>
      <c r="H159" s="545"/>
      <c r="I159" s="545"/>
      <c r="J159" s="303"/>
      <c r="K159" s="303"/>
      <c r="L159" s="303"/>
      <c r="M159" s="303"/>
      <c r="N159" s="303"/>
      <c r="O159" s="303"/>
      <c r="P159" s="303"/>
      <c r="Q159" s="303"/>
      <c r="R159" s="303"/>
      <c r="S159" s="303"/>
      <c r="T159" s="303"/>
      <c r="U159" s="303"/>
      <c r="V159" s="303"/>
      <c r="W159" s="303"/>
      <c r="X159" s="303"/>
    </row>
    <row r="160" spans="1:24" ht="44.25" customHeight="1">
      <c r="A160" s="544" t="s">
        <v>162</v>
      </c>
      <c r="B160" s="924" t="s">
        <v>186</v>
      </c>
      <c r="C160" s="924"/>
      <c r="D160" s="924"/>
      <c r="E160" s="935"/>
      <c r="F160" s="420"/>
      <c r="G160" s="921"/>
      <c r="H160" s="1016"/>
      <c r="I160" s="420"/>
      <c r="J160" s="303"/>
      <c r="K160" s="303"/>
      <c r="L160" s="303"/>
      <c r="M160" s="303"/>
      <c r="N160" s="303"/>
      <c r="O160" s="303"/>
      <c r="P160" s="303"/>
      <c r="Q160" s="303"/>
      <c r="R160" s="303"/>
      <c r="S160" s="303"/>
      <c r="T160" s="303"/>
      <c r="U160" s="303"/>
      <c r="V160" s="303"/>
      <c r="W160" s="303"/>
      <c r="X160" s="303"/>
    </row>
    <row r="161" spans="1:24" ht="41.25" customHeight="1">
      <c r="A161" s="544" t="s">
        <v>164</v>
      </c>
      <c r="B161" s="1043" t="s">
        <v>187</v>
      </c>
      <c r="C161" s="1043"/>
      <c r="D161" s="1043"/>
      <c r="E161" s="1044"/>
      <c r="F161" s="420"/>
      <c r="G161" s="921"/>
      <c r="H161" s="1016"/>
      <c r="I161" s="420"/>
      <c r="J161" s="303"/>
      <c r="K161" s="303"/>
      <c r="L161" s="303"/>
      <c r="M161" s="303"/>
      <c r="N161" s="303"/>
      <c r="O161" s="303"/>
      <c r="P161" s="303"/>
      <c r="Q161" s="303"/>
      <c r="R161" s="303"/>
      <c r="S161" s="303"/>
      <c r="T161" s="303"/>
      <c r="U161" s="303"/>
      <c r="V161" s="303"/>
      <c r="W161" s="303"/>
      <c r="X161" s="303"/>
    </row>
    <row r="162" spans="1:24" ht="37.5" customHeight="1">
      <c r="A162" s="544" t="s">
        <v>166</v>
      </c>
      <c r="B162" s="924" t="s">
        <v>151</v>
      </c>
      <c r="C162" s="924"/>
      <c r="D162" s="924"/>
      <c r="E162" s="935"/>
      <c r="F162" s="420"/>
      <c r="G162" s="921"/>
      <c r="H162" s="1016"/>
      <c r="I162" s="420"/>
      <c r="J162" s="303"/>
      <c r="K162" s="303"/>
      <c r="L162" s="303"/>
      <c r="M162" s="303"/>
      <c r="N162" s="303"/>
      <c r="O162" s="303"/>
      <c r="P162" s="303"/>
      <c r="Q162" s="303"/>
      <c r="R162" s="303"/>
      <c r="S162" s="303"/>
      <c r="T162" s="303"/>
      <c r="U162" s="303"/>
      <c r="V162" s="303"/>
      <c r="W162" s="303"/>
      <c r="X162" s="303"/>
    </row>
    <row r="163" spans="1:24" ht="32.25" customHeight="1">
      <c r="A163" s="544" t="s">
        <v>168</v>
      </c>
      <c r="B163" s="924" t="s">
        <v>129</v>
      </c>
      <c r="C163" s="924"/>
      <c r="D163" s="924"/>
      <c r="E163" s="935"/>
      <c r="F163" s="420"/>
      <c r="G163" s="921"/>
      <c r="H163" s="1016"/>
      <c r="I163" s="420"/>
      <c r="J163" s="303"/>
      <c r="K163" s="303"/>
      <c r="L163" s="303"/>
      <c r="M163" s="303"/>
      <c r="N163" s="303"/>
      <c r="O163" s="303"/>
      <c r="P163" s="303"/>
      <c r="Q163" s="303"/>
      <c r="R163" s="303"/>
      <c r="S163" s="303"/>
      <c r="T163" s="303"/>
      <c r="U163" s="303"/>
      <c r="V163" s="303"/>
      <c r="W163" s="303"/>
      <c r="X163" s="303"/>
    </row>
    <row r="164" spans="1:24" ht="37.5" customHeight="1">
      <c r="A164" s="544" t="s">
        <v>169</v>
      </c>
      <c r="B164" s="924" t="s">
        <v>155</v>
      </c>
      <c r="C164" s="924"/>
      <c r="D164" s="924"/>
      <c r="E164" s="935"/>
      <c r="F164" s="420"/>
      <c r="G164" s="921"/>
      <c r="H164" s="1016"/>
      <c r="I164" s="420"/>
      <c r="J164" s="303"/>
      <c r="K164" s="303"/>
      <c r="L164" s="303"/>
      <c r="M164" s="303"/>
      <c r="N164" s="303"/>
      <c r="O164" s="303"/>
      <c r="P164" s="303"/>
      <c r="Q164" s="303"/>
      <c r="R164" s="303"/>
      <c r="S164" s="303"/>
      <c r="T164" s="303"/>
      <c r="U164" s="303"/>
      <c r="V164" s="303"/>
      <c r="W164" s="303"/>
      <c r="X164" s="303"/>
    </row>
    <row r="165" spans="1:24" ht="44.25" customHeight="1">
      <c r="A165" s="544" t="s">
        <v>171</v>
      </c>
      <c r="B165" s="924" t="s">
        <v>157</v>
      </c>
      <c r="C165" s="924"/>
      <c r="D165" s="924"/>
      <c r="E165" s="935"/>
      <c r="F165" s="420"/>
      <c r="G165" s="921"/>
      <c r="H165" s="1016"/>
      <c r="I165" s="420"/>
      <c r="J165" s="303"/>
      <c r="K165" s="303"/>
      <c r="L165" s="303"/>
      <c r="M165" s="303"/>
      <c r="N165" s="303"/>
      <c r="O165" s="303"/>
      <c r="P165" s="303"/>
      <c r="Q165" s="303"/>
      <c r="R165" s="303"/>
      <c r="S165" s="303"/>
      <c r="T165" s="303"/>
      <c r="U165" s="303"/>
      <c r="V165" s="303"/>
      <c r="W165" s="303"/>
      <c r="X165" s="303"/>
    </row>
    <row r="166" spans="1:24" ht="39.75" customHeight="1">
      <c r="A166" s="544" t="s">
        <v>173</v>
      </c>
      <c r="B166" s="924" t="s">
        <v>188</v>
      </c>
      <c r="C166" s="924"/>
      <c r="D166" s="924"/>
      <c r="E166" s="935"/>
      <c r="F166" s="420"/>
      <c r="G166" s="921"/>
      <c r="H166" s="1016"/>
      <c r="I166" s="541"/>
      <c r="J166" s="303"/>
      <c r="K166" s="303"/>
      <c r="L166" s="303"/>
      <c r="M166" s="303"/>
      <c r="N166" s="303"/>
      <c r="O166" s="303"/>
      <c r="P166" s="303"/>
      <c r="Q166" s="303"/>
      <c r="R166" s="303"/>
      <c r="S166" s="303"/>
      <c r="T166" s="303"/>
      <c r="U166" s="303"/>
      <c r="V166" s="303"/>
      <c r="W166" s="303"/>
      <c r="X166" s="303"/>
    </row>
    <row r="167" spans="1:24" ht="49.5" customHeight="1">
      <c r="A167" s="1030" t="s">
        <v>189</v>
      </c>
      <c r="B167" s="930" t="s">
        <v>131</v>
      </c>
      <c r="C167" s="931"/>
      <c r="D167" s="931"/>
      <c r="E167" s="1059"/>
      <c r="F167" s="568"/>
      <c r="G167" s="490"/>
      <c r="H167" s="421"/>
      <c r="I167" s="422"/>
      <c r="J167" s="303"/>
      <c r="K167" s="303"/>
      <c r="L167" s="303"/>
      <c r="M167" s="303"/>
      <c r="N167" s="303"/>
      <c r="O167" s="303"/>
      <c r="P167" s="303"/>
      <c r="Q167" s="303"/>
      <c r="R167" s="303"/>
      <c r="S167" s="303"/>
      <c r="T167" s="303"/>
      <c r="U167" s="303"/>
      <c r="V167" s="303"/>
      <c r="W167" s="303"/>
      <c r="X167" s="303"/>
    </row>
    <row r="168" spans="1:24" ht="20.25" customHeight="1">
      <c r="A168" s="1032"/>
      <c r="B168" s="932" t="s">
        <v>132</v>
      </c>
      <c r="C168" s="933"/>
      <c r="D168" s="933"/>
      <c r="E168" s="934"/>
      <c r="F168" s="549" t="s">
        <v>159</v>
      </c>
      <c r="G168" s="520" t="s">
        <v>159</v>
      </c>
      <c r="H168" s="423"/>
      <c r="I168" s="549" t="s">
        <v>159</v>
      </c>
      <c r="J168" s="303"/>
      <c r="K168" s="303"/>
      <c r="L168" s="303"/>
      <c r="M168" s="303"/>
      <c r="N168" s="303"/>
      <c r="O168" s="303"/>
      <c r="P168" s="303"/>
      <c r="Q168" s="303"/>
      <c r="R168" s="303"/>
      <c r="S168" s="303"/>
      <c r="T168" s="303"/>
      <c r="U168" s="303"/>
      <c r="V168" s="303"/>
      <c r="W168" s="303"/>
      <c r="X168" s="303"/>
    </row>
    <row r="169" spans="1:24" ht="19.5" customHeight="1">
      <c r="A169" s="544"/>
      <c r="B169" s="1064" t="s">
        <v>136</v>
      </c>
      <c r="C169" s="1064"/>
      <c r="D169" s="1064"/>
      <c r="E169" s="1064"/>
      <c r="F169" s="1064"/>
      <c r="G169" s="1064"/>
      <c r="H169" s="1064"/>
      <c r="I169" s="1065"/>
      <c r="J169" s="303"/>
      <c r="K169" s="303"/>
      <c r="L169" s="303"/>
      <c r="M169" s="303"/>
      <c r="N169" s="303"/>
      <c r="O169" s="303"/>
      <c r="P169" s="303"/>
      <c r="Q169" s="303"/>
      <c r="R169" s="303"/>
      <c r="S169" s="303"/>
      <c r="T169" s="303"/>
      <c r="U169" s="303"/>
      <c r="V169" s="303"/>
      <c r="W169" s="303"/>
      <c r="X169" s="303"/>
    </row>
    <row r="170" spans="1:24" ht="24.75" customHeight="1">
      <c r="A170" s="559" t="s">
        <v>160</v>
      </c>
      <c r="B170" s="1052" t="s">
        <v>161</v>
      </c>
      <c r="C170" s="1053"/>
      <c r="D170" s="1053"/>
      <c r="E170" s="1053"/>
      <c r="F170" s="545"/>
      <c r="G170" s="546"/>
      <c r="H170" s="546"/>
      <c r="I170" s="547"/>
      <c r="J170" s="303"/>
      <c r="K170" s="303"/>
      <c r="L170" s="303"/>
      <c r="M170" s="303"/>
      <c r="N170" s="303"/>
      <c r="O170" s="303"/>
      <c r="P170" s="303"/>
      <c r="Q170" s="303"/>
      <c r="R170" s="303"/>
      <c r="S170" s="303"/>
      <c r="T170" s="303"/>
      <c r="U170" s="303"/>
      <c r="V170" s="303"/>
      <c r="W170" s="303"/>
      <c r="X170" s="303"/>
    </row>
    <row r="171" spans="1:24" ht="40.5" customHeight="1">
      <c r="A171" s="544" t="s">
        <v>162</v>
      </c>
      <c r="B171" s="924" t="s">
        <v>190</v>
      </c>
      <c r="C171" s="924"/>
      <c r="D171" s="924"/>
      <c r="E171" s="935"/>
      <c r="F171" s="541"/>
      <c r="G171" s="921"/>
      <c r="H171" s="1016"/>
      <c r="I171" s="541"/>
      <c r="J171" s="303"/>
      <c r="K171" s="303"/>
      <c r="L171" s="303"/>
      <c r="M171" s="303"/>
      <c r="N171" s="303"/>
      <c r="O171" s="303"/>
      <c r="P171" s="303"/>
      <c r="Q171" s="303"/>
      <c r="R171" s="303"/>
      <c r="S171" s="303"/>
      <c r="T171" s="303"/>
      <c r="U171" s="303"/>
      <c r="V171" s="303"/>
      <c r="W171" s="303"/>
      <c r="X171" s="303"/>
    </row>
    <row r="172" spans="1:24" ht="30" customHeight="1">
      <c r="A172" s="544" t="s">
        <v>164</v>
      </c>
      <c r="B172" s="924" t="s">
        <v>165</v>
      </c>
      <c r="C172" s="924"/>
      <c r="D172" s="924"/>
      <c r="E172" s="935"/>
      <c r="F172" s="421"/>
      <c r="G172" s="405"/>
      <c r="H172" s="533"/>
      <c r="I172" s="548"/>
      <c r="J172" s="303"/>
      <c r="K172" s="303"/>
      <c r="L172" s="303"/>
      <c r="M172" s="303"/>
      <c r="N172" s="303"/>
      <c r="O172" s="303"/>
      <c r="P172" s="303"/>
      <c r="Q172" s="303"/>
      <c r="R172" s="303"/>
      <c r="S172" s="303"/>
      <c r="T172" s="303"/>
      <c r="U172" s="303"/>
      <c r="V172" s="303"/>
      <c r="W172" s="303"/>
      <c r="X172" s="303"/>
    </row>
    <row r="173" spans="1:24" ht="35.25" customHeight="1">
      <c r="A173" s="544" t="s">
        <v>166</v>
      </c>
      <c r="B173" s="1043" t="s">
        <v>191</v>
      </c>
      <c r="C173" s="1043"/>
      <c r="D173" s="1043"/>
      <c r="E173" s="1044"/>
      <c r="F173" s="420"/>
      <c r="G173" s="921"/>
      <c r="H173" s="1016"/>
      <c r="I173" s="420"/>
      <c r="J173" s="303"/>
      <c r="K173" s="303"/>
      <c r="L173" s="303"/>
      <c r="M173" s="303"/>
      <c r="N173" s="303"/>
      <c r="O173" s="303"/>
      <c r="P173" s="303"/>
      <c r="Q173" s="303"/>
      <c r="R173" s="303"/>
      <c r="S173" s="303"/>
      <c r="T173" s="303"/>
      <c r="U173" s="303"/>
      <c r="V173" s="303"/>
      <c r="W173" s="303"/>
      <c r="X173" s="303"/>
    </row>
    <row r="174" spans="1:24" ht="31.5" customHeight="1">
      <c r="A174" s="544" t="s">
        <v>168</v>
      </c>
      <c r="B174" s="924" t="s">
        <v>129</v>
      </c>
      <c r="C174" s="924"/>
      <c r="D174" s="924"/>
      <c r="E174" s="935"/>
      <c r="F174" s="420"/>
      <c r="G174" s="921"/>
      <c r="H174" s="1016"/>
      <c r="I174" s="420"/>
      <c r="J174" s="303"/>
      <c r="K174" s="303"/>
      <c r="L174" s="303"/>
      <c r="M174" s="303"/>
      <c r="N174" s="303"/>
      <c r="O174" s="303"/>
      <c r="P174" s="303"/>
      <c r="Q174" s="303"/>
      <c r="R174" s="303"/>
      <c r="S174" s="303"/>
      <c r="T174" s="303"/>
      <c r="U174" s="303"/>
      <c r="V174" s="303"/>
      <c r="W174" s="303"/>
      <c r="X174" s="303"/>
    </row>
    <row r="175" spans="1:24" ht="33" customHeight="1">
      <c r="A175" s="544" t="s">
        <v>169</v>
      </c>
      <c r="B175" s="924" t="s">
        <v>170</v>
      </c>
      <c r="C175" s="924"/>
      <c r="D175" s="924"/>
      <c r="E175" s="935"/>
      <c r="F175" s="420"/>
      <c r="G175" s="921"/>
      <c r="H175" s="1016"/>
      <c r="I175" s="420"/>
      <c r="J175" s="303"/>
      <c r="K175" s="303"/>
      <c r="L175" s="303"/>
      <c r="M175" s="303"/>
      <c r="N175" s="303"/>
      <c r="O175" s="303"/>
      <c r="P175" s="303"/>
      <c r="Q175" s="303"/>
      <c r="R175" s="303"/>
      <c r="S175" s="303"/>
      <c r="T175" s="303"/>
      <c r="U175" s="303"/>
      <c r="V175" s="303"/>
      <c r="W175" s="303"/>
      <c r="X175" s="303"/>
    </row>
    <row r="176" spans="1:24" ht="44.25" customHeight="1">
      <c r="A176" s="544" t="s">
        <v>171</v>
      </c>
      <c r="B176" s="924" t="s">
        <v>172</v>
      </c>
      <c r="C176" s="924"/>
      <c r="D176" s="924"/>
      <c r="E176" s="935"/>
      <c r="F176" s="420"/>
      <c r="G176" s="921"/>
      <c r="H176" s="1016"/>
      <c r="I176" s="420"/>
      <c r="J176" s="303"/>
      <c r="K176" s="303"/>
      <c r="L176" s="303"/>
      <c r="M176" s="303"/>
      <c r="N176" s="303"/>
      <c r="O176" s="303"/>
      <c r="P176" s="303"/>
      <c r="Q176" s="303"/>
      <c r="R176" s="303"/>
      <c r="S176" s="303"/>
      <c r="T176" s="303"/>
      <c r="U176" s="303"/>
      <c r="V176" s="303"/>
      <c r="W176" s="303"/>
      <c r="X176" s="303"/>
    </row>
    <row r="177" spans="1:24" ht="37.5" customHeight="1">
      <c r="A177" s="544" t="s">
        <v>173</v>
      </c>
      <c r="B177" s="924" t="s">
        <v>192</v>
      </c>
      <c r="C177" s="924"/>
      <c r="D177" s="924"/>
      <c r="E177" s="935"/>
      <c r="F177" s="420"/>
      <c r="G177" s="921"/>
      <c r="H177" s="1016"/>
      <c r="I177" s="420"/>
      <c r="J177" s="303"/>
      <c r="K177" s="303"/>
      <c r="L177" s="303"/>
      <c r="M177" s="303"/>
      <c r="N177" s="303"/>
      <c r="O177" s="303"/>
      <c r="P177" s="303"/>
      <c r="Q177" s="303"/>
      <c r="R177" s="303"/>
      <c r="S177" s="303"/>
      <c r="T177" s="303"/>
      <c r="U177" s="303"/>
      <c r="V177" s="303"/>
      <c r="W177" s="303"/>
      <c r="X177" s="303"/>
    </row>
    <row r="178" spans="1:24" ht="33" customHeight="1">
      <c r="A178" s="1030" t="s">
        <v>189</v>
      </c>
      <c r="B178" s="930" t="s">
        <v>131</v>
      </c>
      <c r="C178" s="931"/>
      <c r="D178" s="931"/>
      <c r="E178" s="1059"/>
      <c r="F178" s="422"/>
      <c r="G178" s="490"/>
      <c r="H178" s="421"/>
      <c r="I178" s="422"/>
    </row>
    <row r="179" spans="1:24" ht="39" customHeight="1">
      <c r="A179" s="1032"/>
      <c r="B179" s="932" t="s">
        <v>132</v>
      </c>
      <c r="C179" s="933"/>
      <c r="D179" s="933"/>
      <c r="E179" s="934"/>
      <c r="F179" s="557" t="s">
        <v>175</v>
      </c>
      <c r="G179" s="557" t="s">
        <v>175</v>
      </c>
      <c r="H179" s="492"/>
      <c r="I179" s="557" t="s">
        <v>175</v>
      </c>
    </row>
    <row r="180" spans="1:24" ht="16.5" customHeight="1">
      <c r="A180" s="80"/>
      <c r="B180" s="488"/>
      <c r="C180" s="488"/>
      <c r="D180" s="488"/>
      <c r="E180" s="488"/>
      <c r="F180" s="488"/>
      <c r="G180" s="488"/>
      <c r="H180" s="488"/>
      <c r="I180" s="488"/>
    </row>
    <row r="181" spans="1:24" ht="53.25" customHeight="1">
      <c r="A181" s="544">
        <v>5</v>
      </c>
      <c r="B181" s="937" t="s">
        <v>193</v>
      </c>
      <c r="C181" s="937"/>
      <c r="D181" s="937"/>
      <c r="E181" s="937"/>
      <c r="F181" s="937"/>
      <c r="G181" s="937"/>
      <c r="H181" s="937"/>
      <c r="I181" s="535"/>
    </row>
    <row r="182" spans="1:24" ht="9" customHeight="1">
      <c r="A182" s="410"/>
      <c r="B182" s="1060"/>
      <c r="C182" s="1060"/>
      <c r="D182" s="1060"/>
      <c r="E182" s="1060"/>
      <c r="F182" s="1060"/>
      <c r="G182" s="1060"/>
      <c r="H182" s="1060"/>
      <c r="I182" s="1060"/>
    </row>
    <row r="183" spans="1:24" ht="61.5" customHeight="1">
      <c r="A183" s="544">
        <v>6</v>
      </c>
      <c r="B183" s="937" t="s">
        <v>194</v>
      </c>
      <c r="C183" s="937"/>
      <c r="D183" s="937"/>
      <c r="E183" s="937"/>
      <c r="F183" s="937"/>
      <c r="G183" s="937"/>
      <c r="H183" s="937"/>
      <c r="I183" s="535"/>
    </row>
    <row r="184" spans="1:24" ht="15.75" customHeight="1">
      <c r="A184" s="1061"/>
      <c r="B184" s="1062"/>
      <c r="C184" s="1062"/>
      <c r="D184" s="1062"/>
      <c r="E184" s="1062"/>
      <c r="F184" s="1062"/>
      <c r="G184" s="1062"/>
      <c r="H184" s="1062"/>
      <c r="I184" s="1063"/>
    </row>
    <row r="185" spans="1:24" ht="72" customHeight="1">
      <c r="A185" s="544">
        <v>7</v>
      </c>
      <c r="B185" s="937" t="s">
        <v>195</v>
      </c>
      <c r="C185" s="937"/>
      <c r="D185" s="937"/>
      <c r="E185" s="937"/>
      <c r="F185" s="937"/>
      <c r="G185" s="937"/>
      <c r="H185" s="937"/>
      <c r="I185" s="535"/>
    </row>
    <row r="186" spans="1:24" ht="45.75" customHeight="1">
      <c r="A186" s="550">
        <v>8</v>
      </c>
      <c r="B186" s="933" t="s">
        <v>135</v>
      </c>
      <c r="C186" s="933"/>
      <c r="D186" s="933"/>
      <c r="E186" s="934"/>
      <c r="F186" s="494"/>
      <c r="G186" s="579"/>
      <c r="H186" s="580"/>
      <c r="I186" s="494"/>
    </row>
    <row r="187" spans="1:24" ht="12.75" customHeight="1">
      <c r="A187" s="428"/>
      <c r="B187" s="318"/>
      <c r="C187" s="318"/>
      <c r="D187" s="318"/>
      <c r="E187" s="318"/>
      <c r="F187" s="318"/>
      <c r="G187" s="318"/>
      <c r="H187" s="318"/>
      <c r="I187" s="320"/>
      <c r="M187" s="571"/>
    </row>
    <row r="188" spans="1:24" ht="24" customHeight="1">
      <c r="A188" s="576">
        <v>3</v>
      </c>
      <c r="B188" s="1066" t="s">
        <v>196</v>
      </c>
      <c r="C188" s="1066"/>
      <c r="D188" s="1066"/>
      <c r="E188" s="1066"/>
      <c r="F188" s="1066"/>
      <c r="G188" s="1066"/>
      <c r="H188" s="1066"/>
      <c r="I188" s="1066"/>
      <c r="M188" s="582"/>
    </row>
    <row r="189" spans="1:24" ht="24" customHeight="1">
      <c r="A189" s="410" t="s">
        <v>69</v>
      </c>
      <c r="B189" s="1067" t="s">
        <v>197</v>
      </c>
      <c r="C189" s="1067"/>
      <c r="D189" s="1067"/>
      <c r="E189" s="1067"/>
      <c r="F189" s="1067"/>
      <c r="G189" s="1067"/>
      <c r="H189" s="1067"/>
      <c r="I189" s="1067"/>
      <c r="M189" s="581"/>
    </row>
    <row r="190" spans="1:24" ht="73.5" customHeight="1">
      <c r="A190" s="410" t="s">
        <v>198</v>
      </c>
      <c r="B190" s="1068" t="s">
        <v>199</v>
      </c>
      <c r="C190" s="1068"/>
      <c r="D190" s="1068"/>
      <c r="E190" s="1068"/>
      <c r="F190" s="1068"/>
      <c r="G190" s="1068"/>
      <c r="H190" s="1068"/>
      <c r="I190" s="1068"/>
      <c r="M190" s="317"/>
    </row>
    <row r="191" spans="1:24" ht="30.75" customHeight="1">
      <c r="A191" s="410" t="s">
        <v>200</v>
      </c>
      <c r="B191" s="1069" t="s">
        <v>201</v>
      </c>
      <c r="C191" s="1069"/>
      <c r="D191" s="1069"/>
      <c r="E191" s="1069"/>
      <c r="F191" s="1069"/>
      <c r="G191" s="1069"/>
      <c r="H191" s="1069"/>
      <c r="I191" s="1069"/>
      <c r="M191" s="317"/>
    </row>
    <row r="192" spans="1:24" ht="230.25" customHeight="1">
      <c r="A192" s="410"/>
      <c r="B192" s="1070" t="s">
        <v>202</v>
      </c>
      <c r="C192" s="1070"/>
      <c r="D192" s="1070"/>
      <c r="E192" s="1070"/>
      <c r="F192" s="1070"/>
      <c r="G192" s="1070"/>
      <c r="H192" s="1070"/>
      <c r="I192" s="1070"/>
      <c r="M192" s="317"/>
    </row>
    <row r="193" spans="1:13" ht="10.5" customHeight="1">
      <c r="A193" s="410"/>
      <c r="B193" s="577"/>
      <c r="C193" s="577"/>
      <c r="D193" s="577"/>
      <c r="E193" s="577"/>
      <c r="F193" s="577"/>
      <c r="G193" s="577"/>
      <c r="H193" s="577"/>
      <c r="I193" s="577"/>
      <c r="M193" s="317"/>
    </row>
    <row r="194" spans="1:13" ht="66.75" customHeight="1">
      <c r="A194" s="410"/>
      <c r="B194" s="1071" t="s">
        <v>203</v>
      </c>
      <c r="C194" s="1072"/>
      <c r="D194" s="1072"/>
      <c r="E194" s="1072"/>
      <c r="F194" s="1072"/>
      <c r="G194" s="1072"/>
      <c r="H194" s="1072"/>
      <c r="I194" s="1072"/>
      <c r="M194" s="317"/>
    </row>
    <row r="195" spans="1:13" ht="12" customHeight="1">
      <c r="A195" s="410"/>
      <c r="B195" s="1073"/>
      <c r="C195" s="1073"/>
      <c r="D195" s="1073"/>
      <c r="E195" s="1073"/>
      <c r="F195" s="1073"/>
      <c r="G195" s="1073"/>
      <c r="H195" s="1073"/>
      <c r="I195" s="1073"/>
      <c r="M195" s="317"/>
    </row>
    <row r="196" spans="1:13" ht="44.25" customHeight="1">
      <c r="A196" s="544"/>
      <c r="B196" s="1074" t="s">
        <v>204</v>
      </c>
      <c r="C196" s="1075"/>
      <c r="D196" s="1075"/>
      <c r="E196" s="1075"/>
      <c r="F196" s="1075"/>
      <c r="G196" s="1075"/>
      <c r="H196" s="1075"/>
      <c r="I196" s="1076"/>
      <c r="M196" s="317"/>
    </row>
    <row r="197" spans="1:13" ht="23.25" customHeight="1">
      <c r="A197" s="544"/>
      <c r="B197" s="537"/>
      <c r="C197" s="538"/>
      <c r="D197" s="538"/>
      <c r="E197" s="538"/>
      <c r="F197" s="538"/>
      <c r="G197" s="538"/>
      <c r="H197" s="538"/>
      <c r="I197" s="538"/>
      <c r="M197" s="317"/>
    </row>
    <row r="198" spans="1:13" ht="20.25" customHeight="1">
      <c r="A198" s="570">
        <v>4</v>
      </c>
      <c r="B198" s="942" t="s">
        <v>205</v>
      </c>
      <c r="C198" s="943"/>
      <c r="D198" s="943"/>
      <c r="E198" s="943"/>
      <c r="F198" s="943"/>
      <c r="G198" s="943"/>
      <c r="H198" s="943"/>
      <c r="I198" s="572"/>
      <c r="M198" s="317" t="str">
        <f>M21</f>
        <v>2 or more</v>
      </c>
    </row>
    <row r="199" spans="1:13" ht="29.25" customHeight="1">
      <c r="A199" s="569">
        <v>4.0999999999999996</v>
      </c>
      <c r="B199" s="944" t="s">
        <v>85</v>
      </c>
      <c r="C199" s="945"/>
      <c r="D199" s="945"/>
      <c r="E199" s="946"/>
      <c r="F199" s="947"/>
      <c r="G199" s="947"/>
      <c r="H199" s="948"/>
      <c r="I199" s="320"/>
    </row>
    <row r="200" spans="1:13" ht="25.5" customHeight="1">
      <c r="A200" s="569" t="s">
        <v>206</v>
      </c>
      <c r="B200" s="938" t="s">
        <v>207</v>
      </c>
      <c r="C200" s="939"/>
      <c r="D200" s="939"/>
      <c r="E200" s="939"/>
      <c r="F200" s="939"/>
      <c r="G200" s="939"/>
      <c r="H200" s="939"/>
      <c r="I200" s="320"/>
    </row>
    <row r="201" spans="1:13" ht="39.75" customHeight="1">
      <c r="A201" s="431"/>
      <c r="B201" s="432"/>
      <c r="C201" s="432"/>
      <c r="D201" s="396" t="s">
        <v>208</v>
      </c>
      <c r="E201" s="532"/>
      <c r="F201" s="887" t="s">
        <v>209</v>
      </c>
      <c r="G201" s="962"/>
      <c r="H201" s="888"/>
      <c r="I201" s="320"/>
    </row>
    <row r="202" spans="1:13" ht="17.25" customHeight="1">
      <c r="A202" s="433" t="s">
        <v>210</v>
      </c>
      <c r="B202" s="899" t="s">
        <v>211</v>
      </c>
      <c r="C202" s="899"/>
      <c r="D202" s="434"/>
      <c r="E202" s="486"/>
      <c r="F202" s="905"/>
      <c r="G202" s="906"/>
      <c r="H202" s="907"/>
      <c r="I202" s="320"/>
    </row>
    <row r="203" spans="1:13" ht="37.5" customHeight="1">
      <c r="A203" s="433"/>
      <c r="B203" s="949" t="s">
        <v>212</v>
      </c>
      <c r="C203" s="950"/>
      <c r="D203" s="894"/>
      <c r="E203" s="435"/>
      <c r="F203" s="900"/>
      <c r="G203" s="901"/>
      <c r="H203" s="902"/>
      <c r="I203" s="320"/>
    </row>
    <row r="204" spans="1:13" ht="15.75" hidden="1" customHeight="1">
      <c r="A204" s="433">
        <v>1</v>
      </c>
      <c r="B204" s="951" t="s">
        <v>213</v>
      </c>
      <c r="C204" s="952"/>
      <c r="D204" s="439"/>
      <c r="E204" s="485"/>
      <c r="F204" s="900"/>
      <c r="G204" s="901"/>
      <c r="H204" s="902"/>
      <c r="I204" s="320"/>
    </row>
    <row r="205" spans="1:13" ht="25.5" customHeight="1">
      <c r="A205" s="433">
        <v>1</v>
      </c>
      <c r="B205" s="900"/>
      <c r="C205" s="902"/>
      <c r="D205" s="439"/>
      <c r="E205" s="430"/>
      <c r="F205" s="900"/>
      <c r="G205" s="901"/>
      <c r="H205" s="902"/>
    </row>
    <row r="206" spans="1:13" ht="29.25" customHeight="1">
      <c r="A206" s="433">
        <v>2</v>
      </c>
      <c r="B206" s="900"/>
      <c r="C206" s="902"/>
      <c r="D206" s="439"/>
      <c r="E206" s="430"/>
      <c r="F206" s="900"/>
      <c r="G206" s="901"/>
      <c r="H206" s="902"/>
      <c r="I206" s="320"/>
    </row>
    <row r="207" spans="1:13" ht="28.5" customHeight="1">
      <c r="A207" s="433">
        <v>3</v>
      </c>
      <c r="B207" s="900"/>
      <c r="C207" s="902"/>
      <c r="D207" s="439"/>
      <c r="E207" s="430"/>
      <c r="F207" s="900"/>
      <c r="G207" s="901"/>
      <c r="H207" s="902"/>
      <c r="I207" s="320"/>
    </row>
    <row r="208" spans="1:13" ht="32.25" customHeight="1">
      <c r="A208" s="433">
        <v>4</v>
      </c>
      <c r="B208" s="900"/>
      <c r="C208" s="902"/>
      <c r="D208" s="439"/>
      <c r="E208" s="430"/>
      <c r="F208" s="900"/>
      <c r="G208" s="901"/>
      <c r="H208" s="902"/>
      <c r="I208" s="320"/>
    </row>
    <row r="209" spans="1:9" ht="35.25" customHeight="1">
      <c r="A209" s="433">
        <v>5</v>
      </c>
      <c r="B209" s="900"/>
      <c r="C209" s="902"/>
      <c r="D209" s="439"/>
      <c r="E209" s="430"/>
      <c r="F209" s="900"/>
      <c r="G209" s="901"/>
      <c r="H209" s="902"/>
      <c r="I209" s="320"/>
    </row>
    <row r="210" spans="1:9" ht="29.25" customHeight="1">
      <c r="A210" s="398"/>
      <c r="B210" s="429"/>
      <c r="C210" s="430"/>
      <c r="D210" s="430"/>
      <c r="E210" s="430"/>
      <c r="F210" s="430"/>
      <c r="G210" s="430"/>
      <c r="H210" s="430"/>
      <c r="I210" s="320"/>
    </row>
    <row r="211" spans="1:9" ht="20.25" customHeight="1">
      <c r="A211" s="431" t="s">
        <v>75</v>
      </c>
      <c r="B211" s="938" t="s">
        <v>214</v>
      </c>
      <c r="C211" s="939"/>
      <c r="D211" s="939"/>
      <c r="E211" s="939"/>
      <c r="F211" s="939"/>
      <c r="G211" s="939"/>
      <c r="H211" s="939"/>
      <c r="I211" s="320"/>
    </row>
    <row r="212" spans="1:9" ht="47.25" customHeight="1">
      <c r="A212" s="431"/>
      <c r="B212" s="447"/>
      <c r="C212" s="432"/>
      <c r="D212" s="396" t="s">
        <v>215</v>
      </c>
      <c r="E212" s="532"/>
      <c r="F212" s="887" t="s">
        <v>209</v>
      </c>
      <c r="G212" s="962"/>
      <c r="H212" s="888"/>
      <c r="I212" s="320"/>
    </row>
    <row r="213" spans="1:9" ht="17.25" customHeight="1">
      <c r="A213" s="433" t="s">
        <v>210</v>
      </c>
      <c r="B213" s="953" t="s">
        <v>211</v>
      </c>
      <c r="C213" s="954"/>
      <c r="D213" s="448"/>
      <c r="E213" s="486"/>
      <c r="F213" s="905"/>
      <c r="G213" s="906"/>
      <c r="H213" s="907"/>
      <c r="I213" s="320"/>
    </row>
    <row r="214" spans="1:9" ht="34.5" customHeight="1">
      <c r="A214" s="433"/>
      <c r="B214" s="949" t="s">
        <v>212</v>
      </c>
      <c r="C214" s="950"/>
      <c r="D214" s="894"/>
      <c r="E214" s="435"/>
      <c r="F214" s="905"/>
      <c r="G214" s="906"/>
      <c r="H214" s="907"/>
      <c r="I214" s="320"/>
    </row>
    <row r="215" spans="1:9" ht="30" customHeight="1">
      <c r="A215" s="433">
        <v>1</v>
      </c>
      <c r="B215" s="900"/>
      <c r="C215" s="902"/>
      <c r="D215" s="439"/>
      <c r="E215" s="430"/>
      <c r="F215" s="900"/>
      <c r="G215" s="901"/>
      <c r="H215" s="902"/>
      <c r="I215" s="320"/>
    </row>
    <row r="216" spans="1:9" ht="28.5" customHeight="1">
      <c r="A216" s="433">
        <v>2</v>
      </c>
      <c r="B216" s="900"/>
      <c r="C216" s="902"/>
      <c r="D216" s="439"/>
      <c r="E216" s="430"/>
      <c r="F216" s="900"/>
      <c r="G216" s="901"/>
      <c r="H216" s="902"/>
    </row>
    <row r="217" spans="1:9" ht="27.75" customHeight="1">
      <c r="A217" s="433">
        <v>3</v>
      </c>
      <c r="B217" s="900"/>
      <c r="C217" s="902"/>
      <c r="D217" s="439"/>
      <c r="E217" s="430"/>
      <c r="F217" s="900"/>
      <c r="G217" s="901"/>
      <c r="H217" s="902"/>
      <c r="I217" s="320"/>
    </row>
    <row r="218" spans="1:9" ht="30" customHeight="1">
      <c r="A218" s="433">
        <v>4</v>
      </c>
      <c r="B218" s="900"/>
      <c r="C218" s="902"/>
      <c r="D218" s="439"/>
      <c r="E218" s="430"/>
      <c r="F218" s="900"/>
      <c r="G218" s="901"/>
      <c r="H218" s="902"/>
      <c r="I218" s="320"/>
    </row>
    <row r="219" spans="1:9" ht="30.75" customHeight="1">
      <c r="A219" s="433">
        <v>5</v>
      </c>
      <c r="B219" s="900"/>
      <c r="C219" s="902"/>
      <c r="D219" s="439"/>
      <c r="E219" s="430"/>
      <c r="F219" s="900"/>
      <c r="G219" s="901"/>
      <c r="H219" s="902"/>
      <c r="I219" s="320"/>
    </row>
    <row r="220" spans="1:9" ht="51" customHeight="1">
      <c r="A220" s="433"/>
      <c r="B220" s="1078" t="s">
        <v>216</v>
      </c>
      <c r="C220" s="999"/>
      <c r="D220" s="439"/>
      <c r="E220" s="498"/>
      <c r="F220" s="430"/>
      <c r="G220" s="430"/>
      <c r="H220" s="487"/>
      <c r="I220" s="320"/>
    </row>
    <row r="221" spans="1:9" ht="16.5" customHeight="1">
      <c r="A221" s="428"/>
      <c r="B221" s="318"/>
      <c r="C221" s="318"/>
      <c r="D221" s="425"/>
      <c r="E221" s="425"/>
      <c r="F221" s="425"/>
      <c r="G221" s="425"/>
      <c r="H221" s="425"/>
      <c r="I221" s="320"/>
    </row>
    <row r="222" spans="1:9" ht="16.5" customHeight="1">
      <c r="A222" s="431" t="s">
        <v>217</v>
      </c>
      <c r="B222" s="955" t="s">
        <v>218</v>
      </c>
      <c r="C222" s="985"/>
      <c r="D222" s="449"/>
      <c r="E222" s="986"/>
      <c r="F222" s="987"/>
      <c r="G222" s="988"/>
      <c r="H222" s="989"/>
      <c r="I222" s="320"/>
    </row>
    <row r="223" spans="1:9" ht="34.5" customHeight="1">
      <c r="A223" s="431"/>
      <c r="B223" s="939"/>
      <c r="C223" s="955"/>
      <c r="D223" s="450" t="s">
        <v>219</v>
      </c>
      <c r="E223" s="990" t="s">
        <v>209</v>
      </c>
      <c r="F223" s="1077"/>
      <c r="G223" s="1077"/>
      <c r="H223" s="991"/>
      <c r="I223" s="320"/>
    </row>
    <row r="224" spans="1:9" ht="56.25" customHeight="1">
      <c r="A224" s="433"/>
      <c r="B224" s="956" t="s">
        <v>220</v>
      </c>
      <c r="C224" s="957"/>
      <c r="D224" s="439"/>
      <c r="E224" s="900"/>
      <c r="F224" s="901"/>
      <c r="G224" s="901"/>
      <c r="H224" s="902"/>
    </row>
    <row r="225" spans="1:9" ht="15.75" customHeight="1">
      <c r="A225" s="433"/>
      <c r="B225" s="896" t="s">
        <v>221</v>
      </c>
      <c r="C225" s="954"/>
      <c r="D225" s="448"/>
      <c r="E225" s="949"/>
      <c r="F225" s="958"/>
      <c r="G225" s="959"/>
      <c r="H225" s="960"/>
      <c r="I225" s="320"/>
    </row>
    <row r="226" spans="1:9" ht="79.5" customHeight="1">
      <c r="A226" s="499"/>
      <c r="B226" s="956" t="s">
        <v>222</v>
      </c>
      <c r="C226" s="957"/>
      <c r="D226" s="439"/>
      <c r="E226" s="900"/>
      <c r="F226" s="901"/>
      <c r="G226" s="901"/>
      <c r="H226" s="902"/>
      <c r="I226" s="320"/>
    </row>
    <row r="227" spans="1:9" ht="14.25" customHeight="1">
      <c r="A227" s="501"/>
      <c r="B227" s="384"/>
      <c r="C227" s="384"/>
      <c r="D227" s="384"/>
      <c r="G227" s="384"/>
    </row>
    <row r="228" spans="1:9" ht="23.25" customHeight="1">
      <c r="A228" s="570">
        <v>5</v>
      </c>
      <c r="B228" s="942" t="s">
        <v>223</v>
      </c>
      <c r="C228" s="943"/>
      <c r="D228" s="943"/>
      <c r="E228" s="943"/>
      <c r="F228" s="943"/>
      <c r="G228" s="943"/>
      <c r="H228" s="943"/>
      <c r="I228" s="573"/>
    </row>
    <row r="229" spans="1:9" ht="32.25" customHeight="1">
      <c r="A229" s="569">
        <v>5.0999999999999996</v>
      </c>
      <c r="B229" s="944" t="s">
        <v>85</v>
      </c>
      <c r="C229" s="945"/>
      <c r="D229" s="945"/>
      <c r="E229" s="946"/>
      <c r="F229" s="947"/>
      <c r="G229" s="947"/>
      <c r="H229" s="948"/>
    </row>
    <row r="230" spans="1:9" ht="23.25" customHeight="1">
      <c r="A230" s="569" t="s">
        <v>206</v>
      </c>
      <c r="B230" s="938" t="s">
        <v>207</v>
      </c>
      <c r="C230" s="939"/>
      <c r="D230" s="939"/>
      <c r="E230" s="939"/>
      <c r="F230" s="939"/>
      <c r="G230" s="939"/>
      <c r="H230" s="939"/>
    </row>
    <row r="231" spans="1:9" ht="14.25" customHeight="1">
      <c r="A231" s="431"/>
      <c r="B231" s="432"/>
      <c r="C231" s="432"/>
      <c r="D231" s="396"/>
      <c r="E231" s="880"/>
      <c r="F231" s="883" t="s">
        <v>209</v>
      </c>
      <c r="G231" s="961"/>
      <c r="H231" s="884"/>
    </row>
    <row r="232" spans="1:9" ht="47.25" customHeight="1">
      <c r="A232" s="431"/>
      <c r="B232" s="432"/>
      <c r="C232" s="432"/>
      <c r="D232" s="396" t="s">
        <v>208</v>
      </c>
      <c r="E232" s="882"/>
      <c r="F232" s="887"/>
      <c r="G232" s="962"/>
      <c r="H232" s="888"/>
    </row>
    <row r="233" spans="1:9" ht="23.25" customHeight="1">
      <c r="A233" s="433" t="s">
        <v>210</v>
      </c>
      <c r="B233" s="899" t="s">
        <v>211</v>
      </c>
      <c r="C233" s="899"/>
      <c r="D233" s="434"/>
      <c r="E233" s="486"/>
      <c r="F233" s="905"/>
      <c r="G233" s="906"/>
      <c r="H233" s="907"/>
    </row>
    <row r="234" spans="1:9" ht="42.75" customHeight="1">
      <c r="A234" s="433"/>
      <c r="B234" s="949" t="s">
        <v>212</v>
      </c>
      <c r="C234" s="950"/>
      <c r="D234" s="894"/>
      <c r="E234" s="435"/>
      <c r="F234" s="900"/>
      <c r="G234" s="901"/>
      <c r="H234" s="902"/>
    </row>
    <row r="235" spans="1:9" ht="27" hidden="1" customHeight="1">
      <c r="A235" s="433">
        <v>1</v>
      </c>
      <c r="B235" s="951" t="s">
        <v>213</v>
      </c>
      <c r="C235" s="952"/>
      <c r="D235" s="439"/>
      <c r="E235" s="485"/>
      <c r="F235" s="900"/>
      <c r="G235" s="901"/>
      <c r="H235" s="902"/>
    </row>
    <row r="236" spans="1:9" ht="24" customHeight="1">
      <c r="A236" s="433">
        <v>1</v>
      </c>
      <c r="B236" s="900"/>
      <c r="C236" s="902"/>
      <c r="D236" s="439"/>
      <c r="E236" s="430"/>
      <c r="F236" s="900"/>
      <c r="G236" s="901"/>
      <c r="H236" s="902"/>
    </row>
    <row r="237" spans="1:9" ht="26.25" customHeight="1">
      <c r="A237" s="433">
        <v>2</v>
      </c>
      <c r="B237" s="900"/>
      <c r="C237" s="902"/>
      <c r="D237" s="439"/>
      <c r="E237" s="430"/>
      <c r="F237" s="900"/>
      <c r="G237" s="901"/>
      <c r="H237" s="902"/>
    </row>
    <row r="238" spans="1:9" ht="23.25" customHeight="1">
      <c r="A238" s="433">
        <v>3</v>
      </c>
      <c r="B238" s="900"/>
      <c r="C238" s="902"/>
      <c r="D238" s="439"/>
      <c r="E238" s="430"/>
      <c r="F238" s="900"/>
      <c r="G238" s="901"/>
      <c r="H238" s="902"/>
    </row>
    <row r="239" spans="1:9" ht="22.5" customHeight="1">
      <c r="A239" s="433">
        <v>4</v>
      </c>
      <c r="B239" s="900"/>
      <c r="C239" s="902"/>
      <c r="D239" s="439"/>
      <c r="E239" s="430"/>
      <c r="F239" s="900"/>
      <c r="G239" s="901"/>
      <c r="H239" s="902"/>
    </row>
    <row r="240" spans="1:9" ht="26.25" customHeight="1">
      <c r="A240" s="433">
        <v>5</v>
      </c>
      <c r="B240" s="900"/>
      <c r="C240" s="902"/>
      <c r="D240" s="439"/>
      <c r="E240" s="430"/>
      <c r="F240" s="900"/>
      <c r="G240" s="901"/>
      <c r="H240" s="902"/>
    </row>
    <row r="241" spans="1:8" ht="14.25" customHeight="1">
      <c r="A241" s="398"/>
      <c r="B241" s="429"/>
      <c r="C241" s="430"/>
      <c r="D241" s="430"/>
      <c r="E241" s="430"/>
      <c r="F241" s="430"/>
      <c r="G241" s="430"/>
      <c r="H241" s="430"/>
    </row>
    <row r="242" spans="1:8" ht="21.75" customHeight="1">
      <c r="A242" s="431" t="s">
        <v>75</v>
      </c>
      <c r="B242" s="938" t="s">
        <v>214</v>
      </c>
      <c r="C242" s="939"/>
      <c r="D242" s="939"/>
      <c r="E242" s="939"/>
      <c r="F242" s="939"/>
      <c r="G242" s="939"/>
      <c r="H242" s="939"/>
    </row>
    <row r="243" spans="1:8" ht="21.75" customHeight="1">
      <c r="A243" s="431"/>
      <c r="B243" s="447"/>
      <c r="C243" s="432"/>
      <c r="D243" s="396"/>
      <c r="E243" s="880"/>
      <c r="F243" s="883" t="s">
        <v>209</v>
      </c>
      <c r="G243" s="961"/>
      <c r="H243" s="884"/>
    </row>
    <row r="244" spans="1:8" ht="43.5" customHeight="1">
      <c r="A244" s="431"/>
      <c r="B244" s="447"/>
      <c r="C244" s="432"/>
      <c r="D244" s="396" t="s">
        <v>215</v>
      </c>
      <c r="E244" s="882"/>
      <c r="F244" s="887"/>
      <c r="G244" s="962"/>
      <c r="H244" s="888"/>
    </row>
    <row r="245" spans="1:8" ht="23.25" customHeight="1">
      <c r="A245" s="433" t="s">
        <v>210</v>
      </c>
      <c r="B245" s="953" t="s">
        <v>211</v>
      </c>
      <c r="C245" s="954"/>
      <c r="D245" s="448"/>
      <c r="E245" s="486"/>
      <c r="F245" s="905"/>
      <c r="G245" s="906"/>
      <c r="H245" s="907"/>
    </row>
    <row r="246" spans="1:8" ht="44.25" customHeight="1">
      <c r="A246" s="433"/>
      <c r="B246" s="949" t="s">
        <v>212</v>
      </c>
      <c r="C246" s="950"/>
      <c r="D246" s="894"/>
      <c r="E246" s="435"/>
      <c r="F246" s="905"/>
      <c r="G246" s="906"/>
      <c r="H246" s="907"/>
    </row>
    <row r="247" spans="1:8" ht="23.25" customHeight="1">
      <c r="A247" s="433">
        <v>1</v>
      </c>
      <c r="B247" s="900"/>
      <c r="C247" s="902"/>
      <c r="D247" s="439"/>
      <c r="E247" s="430"/>
      <c r="F247" s="900"/>
      <c r="G247" s="901"/>
      <c r="H247" s="902"/>
    </row>
    <row r="248" spans="1:8" ht="30" customHeight="1">
      <c r="A248" s="433">
        <v>2</v>
      </c>
      <c r="B248" s="900"/>
      <c r="C248" s="902"/>
      <c r="D248" s="439"/>
      <c r="E248" s="430"/>
      <c r="F248" s="900"/>
      <c r="G248" s="901"/>
      <c r="H248" s="902"/>
    </row>
    <row r="249" spans="1:8" ht="27.75" customHeight="1">
      <c r="A249" s="433">
        <v>3</v>
      </c>
      <c r="B249" s="900"/>
      <c r="C249" s="902"/>
      <c r="D249" s="439"/>
      <c r="E249" s="430"/>
      <c r="F249" s="900"/>
      <c r="G249" s="901"/>
      <c r="H249" s="902"/>
    </row>
    <row r="250" spans="1:8" ht="27" customHeight="1">
      <c r="A250" s="433">
        <v>4</v>
      </c>
      <c r="B250" s="900"/>
      <c r="C250" s="902"/>
      <c r="D250" s="439"/>
      <c r="E250" s="430"/>
      <c r="F250" s="900"/>
      <c r="G250" s="901"/>
      <c r="H250" s="902"/>
    </row>
    <row r="251" spans="1:8" ht="27.75" customHeight="1">
      <c r="A251" s="433">
        <v>5</v>
      </c>
      <c r="B251" s="900"/>
      <c r="C251" s="902"/>
      <c r="D251" s="439"/>
      <c r="E251" s="430"/>
      <c r="F251" s="900"/>
      <c r="G251" s="901"/>
      <c r="H251" s="902"/>
    </row>
    <row r="252" spans="1:8" ht="47.25" customHeight="1">
      <c r="A252" s="433"/>
      <c r="B252" s="1078" t="s">
        <v>216</v>
      </c>
      <c r="C252" s="999"/>
      <c r="D252" s="439"/>
      <c r="E252" s="498"/>
      <c r="F252" s="430"/>
      <c r="G252" s="430"/>
      <c r="H252" s="487"/>
    </row>
    <row r="253" spans="1:8" ht="14.25" customHeight="1">
      <c r="A253" s="428"/>
      <c r="B253" s="318"/>
      <c r="C253" s="318"/>
      <c r="D253" s="425"/>
      <c r="E253" s="425"/>
      <c r="F253" s="425"/>
      <c r="G253" s="425"/>
      <c r="H253" s="425"/>
    </row>
    <row r="254" spans="1:8" ht="14.25" customHeight="1">
      <c r="A254" s="431" t="s">
        <v>217</v>
      </c>
      <c r="B254" s="955" t="s">
        <v>218</v>
      </c>
      <c r="C254" s="985"/>
      <c r="D254" s="449"/>
      <c r="E254" s="986"/>
      <c r="F254" s="987"/>
      <c r="G254" s="988"/>
      <c r="H254" s="989"/>
    </row>
    <row r="255" spans="1:8" ht="39.75" customHeight="1">
      <c r="A255" s="431"/>
      <c r="B255" s="939"/>
      <c r="C255" s="955"/>
      <c r="D255" s="450" t="s">
        <v>219</v>
      </c>
      <c r="E255" s="990" t="s">
        <v>209</v>
      </c>
      <c r="F255" s="1077"/>
      <c r="G255" s="1077"/>
      <c r="H255" s="991"/>
    </row>
    <row r="256" spans="1:8" ht="59.25" customHeight="1">
      <c r="A256" s="433"/>
      <c r="B256" s="956" t="s">
        <v>220</v>
      </c>
      <c r="C256" s="957"/>
      <c r="D256" s="439"/>
      <c r="E256" s="900"/>
      <c r="F256" s="901"/>
      <c r="G256" s="901"/>
      <c r="H256" s="902"/>
    </row>
    <row r="257" spans="1:9" ht="21" customHeight="1">
      <c r="A257" s="433"/>
      <c r="B257" s="896" t="s">
        <v>221</v>
      </c>
      <c r="C257" s="954"/>
      <c r="D257" s="448"/>
      <c r="E257" s="949"/>
      <c r="F257" s="958"/>
      <c r="G257" s="959"/>
      <c r="H257" s="960"/>
    </row>
    <row r="258" spans="1:9" ht="57" customHeight="1">
      <c r="A258" s="499"/>
      <c r="B258" s="956" t="s">
        <v>222</v>
      </c>
      <c r="C258" s="957"/>
      <c r="D258" s="439"/>
      <c r="E258" s="900"/>
      <c r="F258" s="901"/>
      <c r="G258" s="901"/>
      <c r="H258" s="902"/>
    </row>
    <row r="259" spans="1:9" ht="14.25" customHeight="1">
      <c r="A259" s="501"/>
      <c r="B259" s="384"/>
      <c r="C259" s="384"/>
      <c r="D259" s="384"/>
      <c r="G259" s="384"/>
    </row>
    <row r="260" spans="1:9" ht="19.5" hidden="1" customHeight="1">
      <c r="A260" s="500"/>
      <c r="B260" s="939" t="e">
        <f>IF(AND(#REF!=2,M198=1),"Name of Other Partner of JV",IF(AND(#REF!=2,M198="2 or more"),"Name of Other Partner-1 of JV",""))</f>
        <v>#REF!</v>
      </c>
      <c r="C260" s="939"/>
      <c r="D260" s="939"/>
      <c r="E260" s="938" t="e">
        <f>'[11]Name of Bidder'!C18</f>
        <v>#REF!</v>
      </c>
      <c r="F260" s="939"/>
      <c r="G260" s="939"/>
      <c r="H260" s="955"/>
      <c r="I260" s="320"/>
    </row>
    <row r="261" spans="1:9" ht="29.25" hidden="1" customHeight="1">
      <c r="A261" s="398" t="s">
        <v>206</v>
      </c>
      <c r="B261" s="938" t="s">
        <v>207</v>
      </c>
      <c r="C261" s="939"/>
      <c r="D261" s="939"/>
      <c r="E261" s="939"/>
      <c r="F261" s="939"/>
      <c r="G261" s="939"/>
      <c r="H261" s="939"/>
      <c r="I261" s="320"/>
    </row>
    <row r="262" spans="1:9" ht="19.5" hidden="1" customHeight="1">
      <c r="A262" s="431"/>
      <c r="B262" s="447"/>
      <c r="C262" s="451"/>
      <c r="D262" s="452"/>
      <c r="E262" s="883" t="s">
        <v>224</v>
      </c>
      <c r="F262" s="884" t="s">
        <v>225</v>
      </c>
      <c r="G262" s="883" t="s">
        <v>209</v>
      </c>
      <c r="H262" s="884"/>
      <c r="I262" s="320"/>
    </row>
    <row r="263" spans="1:9" ht="47.25" hidden="1" customHeight="1">
      <c r="A263" s="431"/>
      <c r="B263" s="447"/>
      <c r="C263" s="451"/>
      <c r="D263" s="397" t="s">
        <v>226</v>
      </c>
      <c r="E263" s="963"/>
      <c r="F263" s="964"/>
      <c r="G263" s="963"/>
      <c r="H263" s="964"/>
      <c r="I263" s="320"/>
    </row>
    <row r="264" spans="1:9" ht="17.25" hidden="1" customHeight="1">
      <c r="A264" s="433" t="s">
        <v>210</v>
      </c>
      <c r="B264" s="949" t="s">
        <v>211</v>
      </c>
      <c r="C264" s="958"/>
      <c r="D264" s="453"/>
      <c r="E264" s="965"/>
      <c r="F264" s="966"/>
      <c r="G264" s="965"/>
      <c r="H264" s="966"/>
      <c r="I264" s="320"/>
    </row>
    <row r="265" spans="1:9" ht="17.25" hidden="1" customHeight="1">
      <c r="A265" s="433"/>
      <c r="B265" s="949" t="s">
        <v>227</v>
      </c>
      <c r="C265" s="950"/>
      <c r="D265" s="958"/>
      <c r="E265" s="435" t="s">
        <v>14</v>
      </c>
      <c r="F265" s="436"/>
      <c r="G265" s="436"/>
      <c r="H265" s="437"/>
      <c r="I265" s="320"/>
    </row>
    <row r="266" spans="1:9" ht="15.75" hidden="1" customHeight="1">
      <c r="A266" s="433">
        <v>1</v>
      </c>
      <c r="B266" s="951" t="s">
        <v>228</v>
      </c>
      <c r="C266" s="967"/>
      <c r="D266" s="441"/>
      <c r="E266" s="442"/>
      <c r="F266" s="443"/>
      <c r="G266" s="968"/>
      <c r="H266" s="969"/>
      <c r="I266" s="320"/>
    </row>
    <row r="267" spans="1:9" ht="15.75" hidden="1" customHeight="1">
      <c r="A267" s="433">
        <v>2</v>
      </c>
      <c r="B267" s="951" t="s">
        <v>229</v>
      </c>
      <c r="C267" s="967"/>
      <c r="D267" s="441"/>
      <c r="E267" s="442"/>
      <c r="F267" s="443"/>
      <c r="G267" s="968"/>
      <c r="H267" s="969"/>
    </row>
    <row r="268" spans="1:9" ht="15.75" hidden="1" customHeight="1">
      <c r="A268" s="433">
        <v>3</v>
      </c>
      <c r="B268" s="438" t="s">
        <v>230</v>
      </c>
      <c r="C268" s="440"/>
      <c r="D268" s="441"/>
      <c r="E268" s="442"/>
      <c r="F268" s="443"/>
      <c r="G268" s="968"/>
      <c r="H268" s="969"/>
      <c r="I268" s="320"/>
    </row>
    <row r="269" spans="1:9" ht="16.5" hidden="1" customHeight="1">
      <c r="A269" s="433">
        <v>4</v>
      </c>
      <c r="B269" s="438" t="s">
        <v>231</v>
      </c>
      <c r="C269" s="440"/>
      <c r="D269" s="441"/>
      <c r="E269" s="442"/>
      <c r="F269" s="443"/>
      <c r="G269" s="968"/>
      <c r="H269" s="969"/>
      <c r="I269" s="320"/>
    </row>
    <row r="270" spans="1:9" hidden="1">
      <c r="A270" s="433">
        <v>5</v>
      </c>
      <c r="B270" s="438" t="s">
        <v>232</v>
      </c>
      <c r="C270" s="440"/>
      <c r="D270" s="441"/>
      <c r="E270" s="442"/>
      <c r="F270" s="443"/>
      <c r="G270" s="968"/>
      <c r="H270" s="969"/>
      <c r="I270" s="320"/>
    </row>
    <row r="271" spans="1:9" ht="19.5" hidden="1" customHeight="1">
      <c r="A271" s="433">
        <v>6</v>
      </c>
      <c r="B271" s="438" t="s">
        <v>233</v>
      </c>
      <c r="C271" s="440"/>
      <c r="D271" s="444"/>
      <c r="E271" s="445"/>
      <c r="F271" s="446"/>
      <c r="G271" s="970"/>
      <c r="H271" s="971"/>
      <c r="I271" s="320"/>
    </row>
    <row r="272" spans="1:9" ht="32.25" hidden="1" customHeight="1">
      <c r="A272" s="428"/>
      <c r="B272" s="972" t="s">
        <v>234</v>
      </c>
      <c r="C272" s="972"/>
      <c r="D272" s="972"/>
      <c r="E272" s="972"/>
      <c r="F272" s="972"/>
      <c r="G272" s="972"/>
      <c r="H272" s="973"/>
      <c r="I272" s="320"/>
    </row>
    <row r="273" spans="1:9" ht="32.25" hidden="1" customHeight="1">
      <c r="A273" s="398"/>
      <c r="B273" s="454"/>
      <c r="C273" s="454"/>
      <c r="D273" s="454"/>
      <c r="E273" s="454"/>
      <c r="F273" s="454"/>
      <c r="G273" s="454"/>
      <c r="H273" s="454"/>
      <c r="I273" s="320"/>
    </row>
    <row r="274" spans="1:9" ht="32.25" hidden="1" customHeight="1">
      <c r="A274" s="398"/>
      <c r="B274" s="454"/>
      <c r="C274" s="454"/>
      <c r="D274" s="454"/>
      <c r="E274" s="454"/>
      <c r="F274" s="454"/>
      <c r="G274" s="454"/>
      <c r="H274" s="454"/>
      <c r="I274" s="320"/>
    </row>
    <row r="275" spans="1:9" ht="32.25" hidden="1" customHeight="1">
      <c r="A275" s="398"/>
      <c r="B275" s="454"/>
      <c r="C275" s="454"/>
      <c r="D275" s="454"/>
      <c r="E275" s="454"/>
      <c r="F275" s="454"/>
      <c r="G275" s="454"/>
      <c r="H275" s="454"/>
      <c r="I275" s="320"/>
    </row>
    <row r="276" spans="1:9" ht="32.25" hidden="1" customHeight="1">
      <c r="A276" s="398"/>
      <c r="B276" s="454"/>
      <c r="C276" s="454"/>
      <c r="D276" s="454"/>
      <c r="E276" s="454"/>
      <c r="F276" s="454"/>
      <c r="G276" s="454"/>
      <c r="H276" s="454"/>
      <c r="I276" s="320"/>
    </row>
    <row r="277" spans="1:9" ht="20.25" hidden="1" customHeight="1">
      <c r="A277" s="431" t="s">
        <v>75</v>
      </c>
      <c r="B277" s="938" t="s">
        <v>214</v>
      </c>
      <c r="C277" s="939"/>
      <c r="D277" s="939"/>
      <c r="E277" s="939"/>
      <c r="F277" s="939"/>
      <c r="G277" s="939"/>
      <c r="H277" s="939"/>
      <c r="I277" s="320"/>
    </row>
    <row r="278" spans="1:9" ht="19.5" hidden="1" customHeight="1">
      <c r="A278" s="431"/>
      <c r="B278" s="455"/>
      <c r="C278" s="451"/>
      <c r="D278" s="452"/>
      <c r="E278" s="883" t="s">
        <v>224</v>
      </c>
      <c r="F278" s="884" t="s">
        <v>225</v>
      </c>
      <c r="G278" s="883" t="s">
        <v>209</v>
      </c>
      <c r="H278" s="884"/>
      <c r="I278" s="320"/>
    </row>
    <row r="279" spans="1:9" ht="47.25" hidden="1" customHeight="1">
      <c r="A279" s="431"/>
      <c r="B279" s="455"/>
      <c r="C279" s="451"/>
      <c r="D279" s="397" t="s">
        <v>235</v>
      </c>
      <c r="E279" s="963"/>
      <c r="F279" s="964"/>
      <c r="G279" s="963"/>
      <c r="H279" s="964"/>
      <c r="I279" s="320"/>
    </row>
    <row r="280" spans="1:9" ht="17.25" hidden="1" customHeight="1">
      <c r="A280" s="433" t="s">
        <v>210</v>
      </c>
      <c r="B280" s="894" t="s">
        <v>211</v>
      </c>
      <c r="C280" s="953"/>
      <c r="D280" s="456"/>
      <c r="E280" s="965"/>
      <c r="F280" s="966"/>
      <c r="G280" s="974"/>
      <c r="H280" s="975"/>
      <c r="I280" s="320"/>
    </row>
    <row r="281" spans="1:9" ht="17.25" hidden="1" customHeight="1">
      <c r="A281" s="433"/>
      <c r="B281" s="950" t="s">
        <v>227</v>
      </c>
      <c r="C281" s="950"/>
      <c r="D281" s="894"/>
      <c r="E281" s="435" t="s">
        <v>14</v>
      </c>
      <c r="F281" s="436"/>
      <c r="G281" s="436"/>
      <c r="H281" s="437"/>
      <c r="I281" s="320"/>
    </row>
    <row r="282" spans="1:9" ht="15.75" hidden="1" customHeight="1">
      <c r="A282" s="433">
        <v>1</v>
      </c>
      <c r="B282" s="976" t="s">
        <v>228</v>
      </c>
      <c r="C282" s="977"/>
      <c r="D282" s="459"/>
      <c r="E282" s="460"/>
      <c r="F282" s="461"/>
      <c r="G282" s="978"/>
      <c r="H282" s="979"/>
      <c r="I282" s="320"/>
    </row>
    <row r="283" spans="1:9" ht="15.75" hidden="1" customHeight="1">
      <c r="A283" s="433">
        <v>2</v>
      </c>
      <c r="B283" s="976" t="s">
        <v>229</v>
      </c>
      <c r="C283" s="977"/>
      <c r="D283" s="462"/>
      <c r="E283" s="442"/>
      <c r="F283" s="443"/>
      <c r="G283" s="980"/>
      <c r="H283" s="981"/>
    </row>
    <row r="284" spans="1:9" ht="15.75" hidden="1" customHeight="1">
      <c r="A284" s="433">
        <v>3</v>
      </c>
      <c r="B284" s="457" t="s">
        <v>230</v>
      </c>
      <c r="C284" s="458"/>
      <c r="D284" s="462"/>
      <c r="E284" s="442"/>
      <c r="F284" s="443"/>
      <c r="G284" s="980"/>
      <c r="H284" s="981"/>
      <c r="I284" s="320"/>
    </row>
    <row r="285" spans="1:9" ht="16.5" hidden="1" customHeight="1">
      <c r="A285" s="433">
        <v>4</v>
      </c>
      <c r="B285" s="457" t="s">
        <v>231</v>
      </c>
      <c r="C285" s="458"/>
      <c r="D285" s="462"/>
      <c r="E285" s="442"/>
      <c r="F285" s="443"/>
      <c r="G285" s="980"/>
      <c r="H285" s="981"/>
      <c r="I285" s="320"/>
    </row>
    <row r="286" spans="1:9" ht="15.75" hidden="1" customHeight="1">
      <c r="A286" s="433">
        <v>5</v>
      </c>
      <c r="B286" s="457" t="s">
        <v>232</v>
      </c>
      <c r="C286" s="458"/>
      <c r="D286" s="462"/>
      <c r="E286" s="442"/>
      <c r="F286" s="443"/>
      <c r="G286" s="980"/>
      <c r="H286" s="981"/>
      <c r="I286" s="320"/>
    </row>
    <row r="287" spans="1:9" hidden="1">
      <c r="A287" s="433">
        <v>6</v>
      </c>
      <c r="B287" s="457" t="s">
        <v>233</v>
      </c>
      <c r="C287" s="458"/>
      <c r="D287" s="463"/>
      <c r="E287" s="445"/>
      <c r="F287" s="446"/>
      <c r="G287" s="982"/>
      <c r="H287" s="983"/>
      <c r="I287" s="320"/>
    </row>
    <row r="288" spans="1:9" ht="49.5" hidden="1" customHeight="1">
      <c r="A288" s="433"/>
      <c r="B288" s="984" t="s">
        <v>234</v>
      </c>
      <c r="C288" s="972"/>
      <c r="D288" s="972"/>
      <c r="E288" s="972"/>
      <c r="F288" s="972"/>
      <c r="G288" s="972"/>
      <c r="H288" s="973"/>
      <c r="I288" s="320"/>
    </row>
    <row r="289" spans="1:9" ht="16.5" hidden="1" customHeight="1">
      <c r="A289" s="464"/>
      <c r="B289" s="318"/>
      <c r="C289" s="318"/>
      <c r="D289" s="425"/>
      <c r="E289" s="425"/>
      <c r="F289" s="425"/>
      <c r="G289" s="425"/>
      <c r="H289" s="425"/>
      <c r="I289" s="320"/>
    </row>
    <row r="290" spans="1:9" ht="16.5" hidden="1" customHeight="1">
      <c r="A290" s="431" t="s">
        <v>217</v>
      </c>
      <c r="B290" s="955" t="s">
        <v>218</v>
      </c>
      <c r="C290" s="985"/>
      <c r="D290" s="449"/>
      <c r="E290" s="986"/>
      <c r="F290" s="987"/>
      <c r="G290" s="988"/>
      <c r="H290" s="989"/>
      <c r="I290" s="320"/>
    </row>
    <row r="291" spans="1:9" ht="28.5" hidden="1" customHeight="1">
      <c r="A291" s="431"/>
      <c r="B291" s="939"/>
      <c r="C291" s="955"/>
      <c r="D291" s="450"/>
      <c r="E291" s="990" t="s">
        <v>236</v>
      </c>
      <c r="F291" s="991"/>
      <c r="G291" s="992" t="s">
        <v>224</v>
      </c>
      <c r="H291" s="993"/>
      <c r="I291" s="320"/>
    </row>
    <row r="292" spans="1:9" ht="56.25" hidden="1" customHeight="1">
      <c r="A292" s="433"/>
      <c r="B292" s="956" t="s">
        <v>220</v>
      </c>
      <c r="C292" s="957"/>
      <c r="D292" s="439"/>
      <c r="E292" s="994"/>
      <c r="F292" s="995"/>
      <c r="G292" s="996"/>
      <c r="H292" s="996"/>
    </row>
    <row r="293" spans="1:9" ht="15.75" hidden="1" customHeight="1">
      <c r="A293" s="433"/>
      <c r="B293" s="896" t="s">
        <v>221</v>
      </c>
      <c r="C293" s="954"/>
      <c r="D293" s="448"/>
      <c r="E293" s="949"/>
      <c r="F293" s="958"/>
      <c r="G293" s="959"/>
      <c r="H293" s="960"/>
      <c r="I293" s="320"/>
    </row>
    <row r="294" spans="1:9" ht="66.75" hidden="1" customHeight="1">
      <c r="A294" s="433"/>
      <c r="B294" s="956" t="s">
        <v>222</v>
      </c>
      <c r="C294" s="957"/>
      <c r="D294" s="439"/>
      <c r="E294" s="994"/>
      <c r="F294" s="995"/>
      <c r="G294" s="996"/>
      <c r="H294" s="996"/>
      <c r="I294" s="320"/>
    </row>
    <row r="295" spans="1:9" ht="20.25" hidden="1" customHeight="1">
      <c r="A295" s="433"/>
      <c r="B295" s="465"/>
      <c r="C295" s="465"/>
      <c r="D295" s="466"/>
      <c r="E295" s="466"/>
      <c r="F295" s="466"/>
      <c r="G295" s="466"/>
      <c r="H295" s="466"/>
      <c r="I295" s="320"/>
    </row>
    <row r="296" spans="1:9" ht="32.25" hidden="1" customHeight="1">
      <c r="A296" s="398"/>
      <c r="B296" s="939" t="e">
        <f>IF(AND(#REF!=2,M198="2 or more"),"Name of Other Partner-2 of JV", "")</f>
        <v>#REF!</v>
      </c>
      <c r="C296" s="939"/>
      <c r="D296" s="939"/>
      <c r="E296" s="938" t="e">
        <f>'[11]Name of Bidder'!C23</f>
        <v>#REF!</v>
      </c>
      <c r="F296" s="939"/>
      <c r="G296" s="939"/>
      <c r="H296" s="955"/>
      <c r="I296" s="320"/>
    </row>
    <row r="297" spans="1:9" ht="29.25" hidden="1" customHeight="1">
      <c r="A297" s="398" t="s">
        <v>206</v>
      </c>
      <c r="B297" s="938" t="s">
        <v>207</v>
      </c>
      <c r="C297" s="939"/>
      <c r="D297" s="939"/>
      <c r="E297" s="939"/>
      <c r="F297" s="939"/>
      <c r="G297" s="939"/>
      <c r="H297" s="939"/>
      <c r="I297" s="320"/>
    </row>
    <row r="298" spans="1:9" ht="19.5" hidden="1" customHeight="1">
      <c r="A298" s="431"/>
      <c r="B298" s="447"/>
      <c r="C298" s="451"/>
      <c r="D298" s="452"/>
      <c r="E298" s="883" t="s">
        <v>224</v>
      </c>
      <c r="F298" s="884" t="s">
        <v>225</v>
      </c>
      <c r="G298" s="883" t="s">
        <v>209</v>
      </c>
      <c r="H298" s="884"/>
      <c r="I298" s="320"/>
    </row>
    <row r="299" spans="1:9" ht="47.25" hidden="1" customHeight="1">
      <c r="A299" s="431"/>
      <c r="B299" s="447"/>
      <c r="C299" s="451"/>
      <c r="D299" s="397" t="s">
        <v>226</v>
      </c>
      <c r="E299" s="963"/>
      <c r="F299" s="964"/>
      <c r="G299" s="963"/>
      <c r="H299" s="964"/>
      <c r="I299" s="320"/>
    </row>
    <row r="300" spans="1:9" ht="17.25" hidden="1" customHeight="1">
      <c r="A300" s="433" t="s">
        <v>210</v>
      </c>
      <c r="B300" s="949" t="s">
        <v>211</v>
      </c>
      <c r="C300" s="958"/>
      <c r="D300" s="453"/>
      <c r="E300" s="965"/>
      <c r="F300" s="966"/>
      <c r="G300" s="965"/>
      <c r="H300" s="966"/>
      <c r="I300" s="320"/>
    </row>
    <row r="301" spans="1:9" ht="17.25" hidden="1" customHeight="1">
      <c r="A301" s="433"/>
      <c r="B301" s="949" t="s">
        <v>227</v>
      </c>
      <c r="C301" s="950"/>
      <c r="D301" s="958"/>
      <c r="E301" s="435" t="s">
        <v>14</v>
      </c>
      <c r="F301" s="436"/>
      <c r="G301" s="436"/>
      <c r="H301" s="437"/>
      <c r="I301" s="320"/>
    </row>
    <row r="302" spans="1:9" ht="15.75" hidden="1" customHeight="1">
      <c r="A302" s="433">
        <v>1</v>
      </c>
      <c r="B302" s="976" t="s">
        <v>228</v>
      </c>
      <c r="C302" s="977"/>
      <c r="D302" s="467"/>
      <c r="E302" s="460"/>
      <c r="F302" s="461"/>
      <c r="G302" s="997"/>
      <c r="H302" s="998"/>
      <c r="I302" s="320"/>
    </row>
    <row r="303" spans="1:9" ht="15.75" hidden="1" customHeight="1">
      <c r="A303" s="433">
        <v>2</v>
      </c>
      <c r="B303" s="976" t="s">
        <v>229</v>
      </c>
      <c r="C303" s="977"/>
      <c r="D303" s="441"/>
      <c r="E303" s="442"/>
      <c r="F303" s="443"/>
      <c r="G303" s="968"/>
      <c r="H303" s="969"/>
    </row>
    <row r="304" spans="1:9" ht="15.75" hidden="1" customHeight="1">
      <c r="A304" s="433">
        <v>3</v>
      </c>
      <c r="B304" s="457" t="s">
        <v>230</v>
      </c>
      <c r="C304" s="458"/>
      <c r="D304" s="441"/>
      <c r="E304" s="442"/>
      <c r="F304" s="443"/>
      <c r="G304" s="968"/>
      <c r="H304" s="969"/>
      <c r="I304" s="320"/>
    </row>
    <row r="305" spans="1:9" ht="16.5" hidden="1" customHeight="1">
      <c r="A305" s="433">
        <v>4</v>
      </c>
      <c r="B305" s="457" t="s">
        <v>231</v>
      </c>
      <c r="C305" s="458"/>
      <c r="D305" s="441"/>
      <c r="E305" s="442"/>
      <c r="F305" s="443"/>
      <c r="G305" s="968"/>
      <c r="H305" s="969"/>
      <c r="I305" s="320"/>
    </row>
    <row r="306" spans="1:9" ht="15.75" hidden="1" customHeight="1">
      <c r="A306" s="433">
        <v>5</v>
      </c>
      <c r="B306" s="457" t="s">
        <v>232</v>
      </c>
      <c r="C306" s="458"/>
      <c r="D306" s="441"/>
      <c r="E306" s="442"/>
      <c r="F306" s="443"/>
      <c r="G306" s="968"/>
      <c r="H306" s="969"/>
      <c r="I306" s="320"/>
    </row>
    <row r="307" spans="1:9" hidden="1">
      <c r="A307" s="433">
        <v>6</v>
      </c>
      <c r="B307" s="457" t="s">
        <v>233</v>
      </c>
      <c r="C307" s="458"/>
      <c r="D307" s="444"/>
      <c r="E307" s="445"/>
      <c r="F307" s="446"/>
      <c r="G307" s="970"/>
      <c r="H307" s="971"/>
      <c r="I307" s="320"/>
    </row>
    <row r="308" spans="1:9" ht="32.25" hidden="1" customHeight="1">
      <c r="A308" s="428"/>
      <c r="B308" s="972" t="s">
        <v>234</v>
      </c>
      <c r="C308" s="972"/>
      <c r="D308" s="972"/>
      <c r="E308" s="972"/>
      <c r="F308" s="972"/>
      <c r="G308" s="972"/>
      <c r="H308" s="973"/>
      <c r="I308" s="320"/>
    </row>
    <row r="309" spans="1:9" ht="32.25" hidden="1" customHeight="1">
      <c r="A309" s="398"/>
      <c r="B309" s="454"/>
      <c r="C309" s="454"/>
      <c r="D309" s="454"/>
      <c r="E309" s="454"/>
      <c r="F309" s="454"/>
      <c r="G309" s="454"/>
      <c r="H309" s="454"/>
      <c r="I309" s="320"/>
    </row>
    <row r="310" spans="1:9" ht="20.25" hidden="1" customHeight="1">
      <c r="A310" s="431" t="s">
        <v>75</v>
      </c>
      <c r="B310" s="938" t="s">
        <v>214</v>
      </c>
      <c r="C310" s="939"/>
      <c r="D310" s="939"/>
      <c r="E310" s="939"/>
      <c r="F310" s="939"/>
      <c r="G310" s="939"/>
      <c r="H310" s="939"/>
      <c r="I310" s="320"/>
    </row>
    <row r="311" spans="1:9" ht="19.5" hidden="1" customHeight="1">
      <c r="A311" s="431"/>
      <c r="B311" s="455"/>
      <c r="C311" s="451"/>
      <c r="D311" s="452"/>
      <c r="E311" s="883" t="s">
        <v>224</v>
      </c>
      <c r="F311" s="884" t="s">
        <v>225</v>
      </c>
      <c r="G311" s="883" t="s">
        <v>209</v>
      </c>
      <c r="H311" s="884"/>
      <c r="I311" s="320"/>
    </row>
    <row r="312" spans="1:9" ht="47.25" hidden="1" customHeight="1">
      <c r="A312" s="431"/>
      <c r="B312" s="455"/>
      <c r="C312" s="451"/>
      <c r="D312" s="397" t="s">
        <v>235</v>
      </c>
      <c r="E312" s="963"/>
      <c r="F312" s="964"/>
      <c r="G312" s="963"/>
      <c r="H312" s="964"/>
      <c r="I312" s="320"/>
    </row>
    <row r="313" spans="1:9" ht="17.25" hidden="1" customHeight="1">
      <c r="A313" s="433" t="s">
        <v>210</v>
      </c>
      <c r="B313" s="894" t="s">
        <v>211</v>
      </c>
      <c r="C313" s="953"/>
      <c r="D313" s="456"/>
      <c r="E313" s="965"/>
      <c r="F313" s="966"/>
      <c r="G313" s="974"/>
      <c r="H313" s="975"/>
      <c r="I313" s="320"/>
    </row>
    <row r="314" spans="1:9" ht="17.25" hidden="1" customHeight="1">
      <c r="A314" s="433"/>
      <c r="B314" s="950" t="s">
        <v>227</v>
      </c>
      <c r="C314" s="950"/>
      <c r="D314" s="894"/>
      <c r="E314" s="435" t="s">
        <v>14</v>
      </c>
      <c r="F314" s="436"/>
      <c r="G314" s="436"/>
      <c r="H314" s="437"/>
      <c r="I314" s="320"/>
    </row>
    <row r="315" spans="1:9" ht="15.75" hidden="1" customHeight="1">
      <c r="A315" s="433">
        <v>1</v>
      </c>
      <c r="B315" s="976" t="s">
        <v>228</v>
      </c>
      <c r="C315" s="977"/>
      <c r="D315" s="459"/>
      <c r="E315" s="460"/>
      <c r="F315" s="461"/>
      <c r="G315" s="978"/>
      <c r="H315" s="979"/>
      <c r="I315" s="320"/>
    </row>
    <row r="316" spans="1:9" ht="15.75" hidden="1" customHeight="1">
      <c r="A316" s="433">
        <v>2</v>
      </c>
      <c r="B316" s="976" t="s">
        <v>229</v>
      </c>
      <c r="C316" s="977"/>
      <c r="D316" s="462"/>
      <c r="E316" s="442"/>
      <c r="F316" s="443"/>
      <c r="G316" s="980"/>
      <c r="H316" s="981"/>
    </row>
    <row r="317" spans="1:9" ht="15.75" hidden="1" customHeight="1">
      <c r="A317" s="433">
        <v>3</v>
      </c>
      <c r="B317" s="457" t="s">
        <v>230</v>
      </c>
      <c r="C317" s="458"/>
      <c r="D317" s="462"/>
      <c r="E317" s="442"/>
      <c r="F317" s="443"/>
      <c r="G317" s="980"/>
      <c r="H317" s="981"/>
      <c r="I317" s="320"/>
    </row>
    <row r="318" spans="1:9" ht="16.5" hidden="1" customHeight="1">
      <c r="A318" s="433">
        <v>4</v>
      </c>
      <c r="B318" s="457" t="s">
        <v>231</v>
      </c>
      <c r="C318" s="458"/>
      <c r="D318" s="462"/>
      <c r="E318" s="442"/>
      <c r="F318" s="443"/>
      <c r="G318" s="980"/>
      <c r="H318" s="981"/>
      <c r="I318" s="320"/>
    </row>
    <row r="319" spans="1:9" ht="15.75" hidden="1" customHeight="1">
      <c r="A319" s="433">
        <v>5</v>
      </c>
      <c r="B319" s="457" t="s">
        <v>232</v>
      </c>
      <c r="C319" s="458"/>
      <c r="D319" s="462"/>
      <c r="E319" s="442"/>
      <c r="F319" s="443"/>
      <c r="G319" s="980"/>
      <c r="H319" s="981"/>
      <c r="I319" s="320"/>
    </row>
    <row r="320" spans="1:9" ht="15.75" hidden="1" customHeight="1">
      <c r="A320" s="433">
        <v>6</v>
      </c>
      <c r="B320" s="457" t="s">
        <v>233</v>
      </c>
      <c r="C320" s="458"/>
      <c r="D320" s="462"/>
      <c r="E320" s="442"/>
      <c r="F320" s="443"/>
      <c r="G320" s="980"/>
      <c r="H320" s="981"/>
      <c r="I320" s="320"/>
    </row>
    <row r="321" spans="1:9" ht="32.25" hidden="1" customHeight="1">
      <c r="A321" s="433"/>
      <c r="B321" s="999" t="s">
        <v>216</v>
      </c>
      <c r="C321" s="999"/>
      <c r="D321" s="463"/>
      <c r="E321" s="445"/>
      <c r="F321" s="446"/>
      <c r="G321" s="982"/>
      <c r="H321" s="983"/>
      <c r="I321" s="320"/>
    </row>
    <row r="322" spans="1:9" ht="32.25" hidden="1" customHeight="1">
      <c r="A322" s="428"/>
      <c r="B322" s="1000" t="s">
        <v>234</v>
      </c>
      <c r="C322" s="1000"/>
      <c r="D322" s="1000"/>
      <c r="E322" s="1000"/>
      <c r="F322" s="1000"/>
      <c r="G322" s="1000"/>
      <c r="H322" s="1001"/>
      <c r="I322" s="320"/>
    </row>
    <row r="323" spans="1:9" ht="16.5" hidden="1" customHeight="1">
      <c r="A323" s="428"/>
      <c r="B323" s="318"/>
      <c r="C323" s="318"/>
      <c r="D323" s="425"/>
      <c r="E323" s="425"/>
      <c r="F323" s="425"/>
      <c r="G323" s="425"/>
      <c r="H323" s="425"/>
      <c r="I323" s="320"/>
    </row>
    <row r="324" spans="1:9" ht="16.5" hidden="1" customHeight="1">
      <c r="A324" s="431" t="s">
        <v>217</v>
      </c>
      <c r="B324" s="985" t="s">
        <v>218</v>
      </c>
      <c r="C324" s="985"/>
      <c r="D324" s="449"/>
      <c r="E324" s="986"/>
      <c r="F324" s="987"/>
      <c r="G324" s="988"/>
      <c r="H324" s="989"/>
      <c r="I324" s="320"/>
    </row>
    <row r="325" spans="1:9" ht="28.5" hidden="1" customHeight="1">
      <c r="A325" s="431"/>
      <c r="B325" s="938"/>
      <c r="C325" s="955"/>
      <c r="D325" s="450"/>
      <c r="E325" s="990" t="s">
        <v>236</v>
      </c>
      <c r="F325" s="991"/>
      <c r="G325" s="992" t="s">
        <v>224</v>
      </c>
      <c r="H325" s="993"/>
      <c r="I325" s="320"/>
    </row>
    <row r="326" spans="1:9" ht="56.25" hidden="1" customHeight="1">
      <c r="A326" s="433"/>
      <c r="B326" s="957" t="s">
        <v>220</v>
      </c>
      <c r="C326" s="957"/>
      <c r="D326" s="439"/>
      <c r="E326" s="994"/>
      <c r="F326" s="995"/>
      <c r="G326" s="996"/>
      <c r="H326" s="996"/>
    </row>
    <row r="327" spans="1:9" ht="15.75" hidden="1" customHeight="1">
      <c r="A327" s="433"/>
      <c r="B327" s="954" t="s">
        <v>221</v>
      </c>
      <c r="C327" s="954"/>
      <c r="D327" s="448"/>
      <c r="E327" s="949"/>
      <c r="F327" s="958"/>
      <c r="G327" s="959"/>
      <c r="H327" s="960"/>
      <c r="I327" s="320"/>
    </row>
    <row r="328" spans="1:9" ht="49.5" hidden="1" customHeight="1">
      <c r="A328" s="433"/>
      <c r="B328" s="957" t="s">
        <v>222</v>
      </c>
      <c r="C328" s="957"/>
      <c r="D328" s="439"/>
      <c r="E328" s="994"/>
      <c r="F328" s="995"/>
      <c r="G328" s="996"/>
      <c r="H328" s="996"/>
      <c r="I328" s="320"/>
    </row>
    <row r="329" spans="1:9" ht="22.5" hidden="1" customHeight="1">
      <c r="A329" s="428"/>
      <c r="B329" s="465"/>
      <c r="C329" s="465"/>
      <c r="D329" s="466"/>
      <c r="E329" s="466"/>
      <c r="F329" s="466"/>
      <c r="G329" s="466"/>
      <c r="H329" s="466"/>
      <c r="I329" s="320"/>
    </row>
    <row r="330" spans="1:9" ht="17.25" hidden="1" customHeight="1">
      <c r="A330" s="468" t="s">
        <v>237</v>
      </c>
      <c r="B330" s="1002" t="s">
        <v>238</v>
      </c>
      <c r="C330" s="1002"/>
      <c r="D330" s="1002"/>
      <c r="E330" s="1002"/>
      <c r="F330" s="1002"/>
      <c r="G330" s="1002"/>
      <c r="H330" s="1002"/>
      <c r="I330" s="320"/>
    </row>
    <row r="331" spans="1:9" ht="12" hidden="1" customHeight="1">
      <c r="A331" s="320"/>
      <c r="B331" s="384"/>
      <c r="C331" s="384"/>
      <c r="D331" s="384"/>
      <c r="E331" s="384"/>
      <c r="F331" s="384"/>
      <c r="G331" s="384"/>
      <c r="H331" s="320"/>
      <c r="I331" s="320"/>
    </row>
    <row r="332" spans="1:9" ht="75" hidden="1" customHeight="1">
      <c r="A332" s="469"/>
      <c r="B332" s="1003" t="s">
        <v>239</v>
      </c>
      <c r="C332" s="1003"/>
      <c r="D332" s="1003"/>
      <c r="E332" s="1003"/>
      <c r="F332" s="1003"/>
      <c r="G332" s="1003"/>
      <c r="H332" s="1003"/>
      <c r="I332" s="320"/>
    </row>
    <row r="333" spans="1:9" ht="185.25" hidden="1" customHeight="1">
      <c r="A333" s="428"/>
      <c r="B333" s="1004" t="s">
        <v>240</v>
      </c>
      <c r="C333" s="1004"/>
      <c r="D333" s="1004"/>
      <c r="E333" s="1004"/>
      <c r="F333" s="1004"/>
      <c r="G333" s="1004"/>
      <c r="H333" s="1004"/>
    </row>
    <row r="334" spans="1:9" ht="40.15" hidden="1" customHeight="1">
      <c r="A334" s="428"/>
      <c r="B334" s="1003"/>
      <c r="C334" s="1003"/>
      <c r="D334" s="1003"/>
      <c r="E334" s="1003"/>
      <c r="F334" s="1003"/>
      <c r="G334" s="1003"/>
      <c r="H334" s="1003"/>
      <c r="I334" s="320"/>
    </row>
    <row r="335" spans="1:9" ht="9" hidden="1" customHeight="1">
      <c r="A335" s="320"/>
      <c r="B335" s="320"/>
      <c r="C335" s="320"/>
      <c r="D335" s="320"/>
      <c r="E335" s="320"/>
      <c r="F335" s="320"/>
      <c r="G335" s="320"/>
      <c r="H335" s="320"/>
      <c r="I335" s="320"/>
    </row>
    <row r="336" spans="1:9" ht="33.75" hidden="1" customHeight="1">
      <c r="A336" s="428"/>
      <c r="B336" s="1003"/>
      <c r="C336" s="1003"/>
      <c r="D336" s="1003"/>
      <c r="E336" s="1003"/>
      <c r="F336" s="1003"/>
      <c r="G336" s="1003"/>
      <c r="H336" s="1003"/>
      <c r="I336" s="320"/>
    </row>
    <row r="337" spans="1:9" hidden="1">
      <c r="B337" s="384"/>
      <c r="C337" s="384"/>
      <c r="D337" s="384"/>
      <c r="E337" s="384"/>
      <c r="F337" s="384"/>
      <c r="G337" s="384"/>
    </row>
    <row r="338" spans="1:9" ht="42" hidden="1" customHeight="1">
      <c r="A338" s="427"/>
      <c r="B338" s="1003"/>
      <c r="C338" s="1003"/>
      <c r="D338" s="1003"/>
      <c r="E338" s="1003"/>
      <c r="F338" s="1003"/>
      <c r="G338" s="1003"/>
      <c r="H338" s="1003"/>
      <c r="I338" s="320"/>
    </row>
    <row r="339" spans="1:9" hidden="1">
      <c r="A339" s="320"/>
      <c r="B339" s="320"/>
      <c r="C339" s="320"/>
      <c r="D339" s="320"/>
      <c r="E339" s="320"/>
      <c r="F339" s="320"/>
      <c r="G339" s="320"/>
      <c r="H339" s="320"/>
      <c r="I339" s="320"/>
    </row>
    <row r="340" spans="1:9" ht="19.5" hidden="1" customHeight="1">
      <c r="A340" s="427"/>
      <c r="B340" s="1003" t="s">
        <v>241</v>
      </c>
      <c r="C340" s="1003"/>
      <c r="D340" s="1003"/>
      <c r="E340" s="1003"/>
      <c r="F340" s="1003"/>
      <c r="G340" s="1003"/>
      <c r="H340" s="1003"/>
      <c r="I340" s="320"/>
    </row>
    <row r="341" spans="1:9" hidden="1">
      <c r="A341" s="320"/>
      <c r="B341" s="384"/>
      <c r="C341" s="384"/>
      <c r="D341" s="384"/>
      <c r="E341" s="384"/>
      <c r="F341" s="384"/>
      <c r="G341" s="384"/>
      <c r="H341" s="320"/>
      <c r="I341" s="320"/>
    </row>
    <row r="342" spans="1:9" ht="40.15" hidden="1" customHeight="1">
      <c r="A342" s="427" t="s">
        <v>242</v>
      </c>
      <c r="B342" s="1004" t="s">
        <v>243</v>
      </c>
      <c r="C342" s="1004"/>
      <c r="D342" s="1004"/>
      <c r="E342" s="1004"/>
      <c r="F342" s="1004"/>
      <c r="G342" s="1004"/>
      <c r="H342" s="1004"/>
      <c r="I342" s="320"/>
    </row>
    <row r="343" spans="1:9" hidden="1">
      <c r="A343" s="320"/>
      <c r="B343" s="384"/>
      <c r="C343" s="384"/>
      <c r="D343" s="384"/>
      <c r="E343" s="384"/>
      <c r="F343" s="384"/>
      <c r="G343" s="384"/>
      <c r="H343" s="320"/>
      <c r="I343" s="320"/>
    </row>
    <row r="344" spans="1:9" ht="90" hidden="1" customHeight="1">
      <c r="A344" s="427" t="s">
        <v>244</v>
      </c>
      <c r="B344" s="1004" t="s">
        <v>245</v>
      </c>
      <c r="C344" s="1004"/>
      <c r="D344" s="1004"/>
      <c r="E344" s="1004"/>
      <c r="F344" s="1004"/>
      <c r="G344" s="1004"/>
      <c r="H344" s="1004"/>
    </row>
    <row r="345" spans="1:9" hidden="1">
      <c r="A345" s="320"/>
      <c r="B345" s="320"/>
      <c r="C345" s="320"/>
      <c r="D345" s="320"/>
      <c r="E345" s="320"/>
      <c r="F345" s="320"/>
      <c r="G345" s="320"/>
      <c r="H345" s="320"/>
      <c r="I345" s="320"/>
    </row>
    <row r="346" spans="1:9" ht="48" hidden="1" customHeight="1">
      <c r="A346" s="427" t="s">
        <v>246</v>
      </c>
      <c r="B346" s="1003" t="s">
        <v>247</v>
      </c>
      <c r="C346" s="1003"/>
      <c r="D346" s="1003"/>
      <c r="E346" s="1003"/>
      <c r="F346" s="1003"/>
      <c r="G346" s="1003"/>
      <c r="H346" s="1003"/>
      <c r="I346" s="320"/>
    </row>
    <row r="347" spans="1:9" ht="17.25" hidden="1" customHeight="1">
      <c r="A347" s="320"/>
      <c r="B347" s="320"/>
      <c r="C347" s="320"/>
      <c r="D347" s="319"/>
      <c r="E347" s="320"/>
      <c r="F347" s="320"/>
      <c r="G347" s="320"/>
      <c r="H347" s="320"/>
      <c r="I347" s="320"/>
    </row>
    <row r="348" spans="1:9" ht="21" hidden="1" customHeight="1">
      <c r="A348" s="427" t="s">
        <v>248</v>
      </c>
      <c r="B348" s="1003" t="s">
        <v>249</v>
      </c>
      <c r="C348" s="1003"/>
      <c r="D348" s="1003"/>
      <c r="E348" s="1003"/>
      <c r="F348" s="1003"/>
      <c r="G348" s="1003"/>
      <c r="H348" s="1003"/>
      <c r="I348" s="320"/>
    </row>
    <row r="349" spans="1:9" ht="29.25" hidden="1" customHeight="1">
      <c r="A349" s="427"/>
      <c r="B349" s="1005" t="s">
        <v>250</v>
      </c>
      <c r="C349" s="1005"/>
      <c r="D349" s="1005"/>
      <c r="E349" s="1005"/>
      <c r="F349" s="1005"/>
      <c r="G349" s="1005"/>
      <c r="H349" s="1005"/>
      <c r="I349" s="320"/>
    </row>
    <row r="350" spans="1:9" ht="17.25" hidden="1" customHeight="1">
      <c r="A350" s="427"/>
      <c r="B350" s="470"/>
      <c r="C350" s="470"/>
      <c r="D350" s="470"/>
      <c r="E350" s="470"/>
      <c r="F350" s="470"/>
      <c r="G350" s="470"/>
      <c r="H350" s="470"/>
    </row>
    <row r="351" spans="1:9" ht="72" hidden="1" customHeight="1">
      <c r="A351" s="428">
        <v>4.0999999999999996</v>
      </c>
      <c r="B351" s="876" t="s">
        <v>251</v>
      </c>
      <c r="C351" s="876"/>
      <c r="D351" s="876"/>
      <c r="E351" s="876"/>
      <c r="F351" s="876"/>
      <c r="G351" s="876"/>
      <c r="H351" s="876"/>
    </row>
    <row r="352" spans="1:9" ht="16.5" hidden="1" customHeight="1">
      <c r="A352" s="383" t="s">
        <v>67</v>
      </c>
      <c r="B352" s="1006" t="str">
        <f>"For  " &amp;B199</f>
        <v>For  Name of the Bidder</v>
      </c>
      <c r="C352" s="1006"/>
      <c r="D352" s="1006"/>
      <c r="E352" s="1006"/>
      <c r="F352" s="1006"/>
      <c r="G352" s="320"/>
      <c r="H352" s="320"/>
      <c r="I352" s="320"/>
    </row>
    <row r="353" spans="1:9" ht="15.75" hidden="1" customHeight="1">
      <c r="A353" s="320"/>
      <c r="B353" s="471" t="s">
        <v>61</v>
      </c>
      <c r="C353" s="1007"/>
      <c r="D353" s="1008"/>
      <c r="E353" s="1008"/>
      <c r="F353" s="1008"/>
      <c r="G353" s="1008"/>
      <c r="H353" s="1009"/>
      <c r="I353" s="320"/>
    </row>
    <row r="354" spans="1:9" ht="15.75" hidden="1" customHeight="1">
      <c r="A354" s="320"/>
      <c r="B354" s="471" t="s">
        <v>62</v>
      </c>
      <c r="C354" s="1007"/>
      <c r="D354" s="1008"/>
      <c r="E354" s="1008"/>
      <c r="F354" s="1008"/>
      <c r="G354" s="1008"/>
      <c r="H354" s="1009"/>
      <c r="I354" s="320"/>
    </row>
    <row r="355" spans="1:9" ht="15.75" hidden="1" customHeight="1">
      <c r="A355" s="320"/>
      <c r="B355" s="471" t="s">
        <v>63</v>
      </c>
      <c r="C355" s="1007"/>
      <c r="D355" s="1008"/>
      <c r="E355" s="1008"/>
      <c r="F355" s="1008"/>
      <c r="G355" s="1008"/>
      <c r="H355" s="1009"/>
      <c r="I355" s="320"/>
    </row>
    <row r="356" spans="1:9" ht="15.75" hidden="1" customHeight="1">
      <c r="A356" s="320"/>
      <c r="B356" s="471" t="s">
        <v>153</v>
      </c>
      <c r="C356" s="1007"/>
      <c r="D356" s="1008"/>
      <c r="E356" s="1008"/>
      <c r="F356" s="1008"/>
      <c r="G356" s="1008"/>
      <c r="H356" s="1009"/>
      <c r="I356" s="320"/>
    </row>
    <row r="357" spans="1:9" ht="15.75" hidden="1" customHeight="1">
      <c r="A357" s="320"/>
      <c r="B357" s="471" t="s">
        <v>154</v>
      </c>
      <c r="C357" s="1007"/>
      <c r="D357" s="1008"/>
      <c r="E357" s="1008"/>
      <c r="F357" s="1008"/>
      <c r="G357" s="1008"/>
      <c r="H357" s="1009"/>
      <c r="I357" s="320"/>
    </row>
    <row r="358" spans="1:9" ht="15.75" hidden="1" customHeight="1">
      <c r="A358" s="320"/>
      <c r="B358" s="471" t="s">
        <v>156</v>
      </c>
      <c r="C358" s="1007"/>
      <c r="D358" s="1008"/>
      <c r="E358" s="1008"/>
      <c r="F358" s="1008"/>
      <c r="G358" s="1008"/>
      <c r="H358" s="1009"/>
      <c r="I358" s="320"/>
    </row>
    <row r="359" spans="1:9" ht="15.75" hidden="1" customHeight="1">
      <c r="A359" s="320"/>
      <c r="B359" s="471" t="s">
        <v>158</v>
      </c>
      <c r="C359" s="1007"/>
      <c r="D359" s="1008"/>
      <c r="E359" s="1008"/>
      <c r="F359" s="1008"/>
      <c r="G359" s="1008"/>
      <c r="H359" s="1009"/>
      <c r="I359" s="320"/>
    </row>
    <row r="360" spans="1:9" ht="15.75" hidden="1" customHeight="1">
      <c r="A360" s="320"/>
      <c r="B360" s="471" t="s">
        <v>252</v>
      </c>
      <c r="C360" s="1007"/>
      <c r="D360" s="1008"/>
      <c r="E360" s="1008"/>
      <c r="F360" s="1008"/>
      <c r="G360" s="1008"/>
      <c r="H360" s="1009"/>
      <c r="I360" s="320"/>
    </row>
    <row r="361" spans="1:9" ht="15.75" hidden="1" customHeight="1">
      <c r="A361" s="320"/>
      <c r="B361" s="471" t="s">
        <v>253</v>
      </c>
      <c r="C361" s="1007"/>
      <c r="D361" s="1008"/>
      <c r="E361" s="1008"/>
      <c r="F361" s="1008"/>
      <c r="G361" s="1008"/>
      <c r="H361" s="1009"/>
      <c r="I361" s="320"/>
    </row>
    <row r="362" spans="1:9" ht="15.75" hidden="1" customHeight="1">
      <c r="A362" s="320"/>
      <c r="B362" s="471" t="s">
        <v>254</v>
      </c>
      <c r="C362" s="1007"/>
      <c r="D362" s="1008"/>
      <c r="E362" s="1008"/>
      <c r="F362" s="1008"/>
      <c r="G362" s="1008"/>
      <c r="H362" s="1009"/>
      <c r="I362" s="320"/>
    </row>
    <row r="363" spans="1:9" hidden="1">
      <c r="A363" s="320"/>
      <c r="B363" s="320"/>
      <c r="C363" s="320"/>
      <c r="D363" s="320"/>
      <c r="E363" s="320"/>
      <c r="F363" s="320"/>
      <c r="G363" s="320"/>
      <c r="H363" s="320"/>
      <c r="I363" s="320"/>
    </row>
    <row r="364" spans="1:9" ht="16.5" hidden="1" customHeight="1">
      <c r="A364" s="383" t="s">
        <v>75</v>
      </c>
      <c r="B364" s="1006" t="e">
        <f>"For  " &amp;B260</f>
        <v>#REF!</v>
      </c>
      <c r="C364" s="1006"/>
      <c r="D364" s="1006"/>
      <c r="E364" s="1006"/>
      <c r="F364" s="1006"/>
      <c r="G364" s="320"/>
      <c r="H364" s="320"/>
      <c r="I364" s="320"/>
    </row>
    <row r="365" spans="1:9" ht="15.75" hidden="1" customHeight="1">
      <c r="A365" s="320"/>
      <c r="B365" s="471" t="s">
        <v>61</v>
      </c>
      <c r="C365" s="1007"/>
      <c r="D365" s="1008"/>
      <c r="E365" s="1008"/>
      <c r="F365" s="1008"/>
      <c r="G365" s="1008"/>
      <c r="H365" s="1009"/>
      <c r="I365" s="320"/>
    </row>
    <row r="366" spans="1:9" ht="15.75" hidden="1" customHeight="1">
      <c r="A366" s="320"/>
      <c r="B366" s="471" t="s">
        <v>62</v>
      </c>
      <c r="C366" s="1007"/>
      <c r="D366" s="1008"/>
      <c r="E366" s="1008"/>
      <c r="F366" s="1008"/>
      <c r="G366" s="1008"/>
      <c r="H366" s="1009"/>
      <c r="I366" s="320"/>
    </row>
    <row r="367" spans="1:9" ht="15.75" hidden="1" customHeight="1">
      <c r="A367" s="320"/>
      <c r="B367" s="471" t="s">
        <v>63</v>
      </c>
      <c r="C367" s="1007"/>
      <c r="D367" s="1008"/>
      <c r="E367" s="1008"/>
      <c r="F367" s="1008"/>
      <c r="G367" s="1008"/>
      <c r="H367" s="1009"/>
      <c r="I367" s="320"/>
    </row>
    <row r="368" spans="1:9" ht="15.75" hidden="1" customHeight="1">
      <c r="A368" s="320"/>
      <c r="B368" s="471" t="s">
        <v>153</v>
      </c>
      <c r="C368" s="1007"/>
      <c r="D368" s="1008"/>
      <c r="E368" s="1008"/>
      <c r="F368" s="1008"/>
      <c r="G368" s="1008"/>
      <c r="H368" s="1009"/>
      <c r="I368" s="320"/>
    </row>
    <row r="369" spans="1:9" ht="15.75" hidden="1" customHeight="1">
      <c r="A369" s="320"/>
      <c r="B369" s="471" t="s">
        <v>154</v>
      </c>
      <c r="C369" s="1007"/>
      <c r="D369" s="1008"/>
      <c r="E369" s="1008"/>
      <c r="F369" s="1008"/>
      <c r="G369" s="1008"/>
      <c r="H369" s="1009"/>
      <c r="I369" s="320"/>
    </row>
    <row r="370" spans="1:9" ht="15.75" hidden="1" customHeight="1">
      <c r="A370" s="320"/>
      <c r="B370" s="471" t="s">
        <v>156</v>
      </c>
      <c r="C370" s="1007"/>
      <c r="D370" s="1008"/>
      <c r="E370" s="1008"/>
      <c r="F370" s="1008"/>
      <c r="G370" s="1008"/>
      <c r="H370" s="1009"/>
      <c r="I370" s="320"/>
    </row>
    <row r="371" spans="1:9" ht="15.75" hidden="1" customHeight="1">
      <c r="A371" s="320"/>
      <c r="B371" s="471" t="s">
        <v>158</v>
      </c>
      <c r="C371" s="1007"/>
      <c r="D371" s="1008"/>
      <c r="E371" s="1008"/>
      <c r="F371" s="1008"/>
      <c r="G371" s="1008"/>
      <c r="H371" s="1009"/>
      <c r="I371" s="320"/>
    </row>
    <row r="372" spans="1:9" ht="15.75" hidden="1" customHeight="1">
      <c r="A372" s="320"/>
      <c r="B372" s="471" t="s">
        <v>252</v>
      </c>
      <c r="C372" s="1007"/>
      <c r="D372" s="1008"/>
      <c r="E372" s="1008"/>
      <c r="F372" s="1008"/>
      <c r="G372" s="1008"/>
      <c r="H372" s="1009"/>
      <c r="I372" s="320"/>
    </row>
    <row r="373" spans="1:9" ht="15.75" hidden="1" customHeight="1">
      <c r="A373" s="320"/>
      <c r="B373" s="471" t="s">
        <v>253</v>
      </c>
      <c r="C373" s="1007"/>
      <c r="D373" s="1008"/>
      <c r="E373" s="1008"/>
      <c r="F373" s="1008"/>
      <c r="G373" s="1008"/>
      <c r="H373" s="1009"/>
      <c r="I373" s="320"/>
    </row>
    <row r="374" spans="1:9" ht="15.75" hidden="1" customHeight="1">
      <c r="A374" s="320"/>
      <c r="B374" s="471" t="s">
        <v>254</v>
      </c>
      <c r="C374" s="1007"/>
      <c r="D374" s="1008"/>
      <c r="E374" s="1008"/>
      <c r="F374" s="1008"/>
      <c r="G374" s="1008"/>
      <c r="H374" s="1009"/>
      <c r="I374" s="320"/>
    </row>
    <row r="375" spans="1:9" hidden="1">
      <c r="A375" s="320"/>
      <c r="B375" s="472"/>
      <c r="C375" s="473"/>
      <c r="D375" s="473"/>
      <c r="E375" s="473"/>
      <c r="F375" s="473"/>
      <c r="G375" s="473"/>
      <c r="H375" s="473"/>
      <c r="I375" s="320"/>
    </row>
    <row r="376" spans="1:9" ht="16.5" hidden="1" customHeight="1">
      <c r="A376" s="383" t="s">
        <v>217</v>
      </c>
      <c r="B376" s="1006" t="e">
        <f>"For  "&amp;B296</f>
        <v>#REF!</v>
      </c>
      <c r="C376" s="1006"/>
      <c r="D376" s="1006"/>
      <c r="E376" s="1006"/>
      <c r="F376" s="1006"/>
      <c r="G376" s="320"/>
      <c r="H376" s="320"/>
      <c r="I376" s="320"/>
    </row>
    <row r="377" spans="1:9" ht="15.75" hidden="1" customHeight="1">
      <c r="A377" s="320"/>
      <c r="B377" s="471" t="s">
        <v>61</v>
      </c>
      <c r="C377" s="1007"/>
      <c r="D377" s="1008"/>
      <c r="E377" s="1008"/>
      <c r="F377" s="1008"/>
      <c r="G377" s="1008"/>
      <c r="H377" s="1009"/>
      <c r="I377" s="320"/>
    </row>
    <row r="378" spans="1:9" ht="15.75" hidden="1" customHeight="1">
      <c r="A378" s="320"/>
      <c r="B378" s="471" t="s">
        <v>62</v>
      </c>
      <c r="C378" s="1007"/>
      <c r="D378" s="1008"/>
      <c r="E378" s="1008"/>
      <c r="F378" s="1008"/>
      <c r="G378" s="1008"/>
      <c r="H378" s="1009"/>
      <c r="I378" s="320"/>
    </row>
    <row r="379" spans="1:9" ht="15.75" hidden="1" customHeight="1">
      <c r="A379" s="320"/>
      <c r="B379" s="471" t="s">
        <v>63</v>
      </c>
      <c r="C379" s="1007"/>
      <c r="D379" s="1008"/>
      <c r="E379" s="1008"/>
      <c r="F379" s="1008"/>
      <c r="G379" s="1008"/>
      <c r="H379" s="1009"/>
      <c r="I379" s="320"/>
    </row>
    <row r="380" spans="1:9" ht="15.75" hidden="1" customHeight="1">
      <c r="A380" s="320"/>
      <c r="B380" s="471" t="s">
        <v>153</v>
      </c>
      <c r="C380" s="1007"/>
      <c r="D380" s="1008"/>
      <c r="E380" s="1008"/>
      <c r="F380" s="1008"/>
      <c r="G380" s="1008"/>
      <c r="H380" s="1009"/>
      <c r="I380" s="320"/>
    </row>
    <row r="381" spans="1:9" ht="15.75" hidden="1" customHeight="1">
      <c r="A381" s="320"/>
      <c r="B381" s="471" t="s">
        <v>154</v>
      </c>
      <c r="C381" s="1007"/>
      <c r="D381" s="1008"/>
      <c r="E381" s="1008"/>
      <c r="F381" s="1008"/>
      <c r="G381" s="1008"/>
      <c r="H381" s="1009"/>
      <c r="I381" s="320"/>
    </row>
    <row r="382" spans="1:9" ht="15.75" hidden="1" customHeight="1">
      <c r="A382" s="320"/>
      <c r="B382" s="471" t="s">
        <v>156</v>
      </c>
      <c r="C382" s="1007"/>
      <c r="D382" s="1008"/>
      <c r="E382" s="1008"/>
      <c r="F382" s="1008"/>
      <c r="G382" s="1008"/>
      <c r="H382" s="1009"/>
      <c r="I382" s="320"/>
    </row>
    <row r="383" spans="1:9" ht="15.75" hidden="1" customHeight="1">
      <c r="A383" s="320"/>
      <c r="B383" s="471" t="s">
        <v>158</v>
      </c>
      <c r="C383" s="1007"/>
      <c r="D383" s="1008"/>
      <c r="E383" s="1008"/>
      <c r="F383" s="1008"/>
      <c r="G383" s="1008"/>
      <c r="H383" s="1009"/>
      <c r="I383" s="320"/>
    </row>
    <row r="384" spans="1:9" ht="15.75" hidden="1" customHeight="1">
      <c r="A384" s="320"/>
      <c r="B384" s="471" t="s">
        <v>252</v>
      </c>
      <c r="C384" s="1007"/>
      <c r="D384" s="1008"/>
      <c r="E384" s="1008"/>
      <c r="F384" s="1008"/>
      <c r="G384" s="1008"/>
      <c r="H384" s="1009"/>
      <c r="I384" s="320"/>
    </row>
    <row r="385" spans="1:12" ht="15.75" hidden="1" customHeight="1">
      <c r="A385" s="320"/>
      <c r="B385" s="471" t="s">
        <v>253</v>
      </c>
      <c r="C385" s="1007"/>
      <c r="D385" s="1008"/>
      <c r="E385" s="1008"/>
      <c r="F385" s="1008"/>
      <c r="G385" s="1008"/>
      <c r="H385" s="1009"/>
      <c r="I385" s="320"/>
    </row>
    <row r="386" spans="1:12" ht="15.75" hidden="1" customHeight="1">
      <c r="A386" s="320"/>
      <c r="B386" s="471" t="s">
        <v>254</v>
      </c>
      <c r="C386" s="1007"/>
      <c r="D386" s="1008"/>
      <c r="E386" s="1008"/>
      <c r="F386" s="1008"/>
      <c r="G386" s="1008"/>
      <c r="H386" s="1009"/>
      <c r="I386" s="320"/>
    </row>
    <row r="387" spans="1:12" ht="27.75" customHeight="1">
      <c r="A387" s="578" t="s">
        <v>255</v>
      </c>
      <c r="B387" s="874" t="s">
        <v>256</v>
      </c>
      <c r="C387" s="874"/>
      <c r="D387" s="874"/>
      <c r="E387" s="874"/>
      <c r="F387" s="874"/>
      <c r="G387" s="874"/>
      <c r="H387" s="874"/>
      <c r="I387" s="320"/>
    </row>
    <row r="388" spans="1:12" ht="42" customHeight="1">
      <c r="A388" s="384">
        <v>6.1</v>
      </c>
      <c r="B388" s="876" t="s">
        <v>257</v>
      </c>
      <c r="C388" s="876"/>
      <c r="D388" s="876"/>
      <c r="E388" s="876"/>
      <c r="F388" s="876"/>
      <c r="G388" s="876"/>
      <c r="H388" s="876"/>
    </row>
    <row r="389" spans="1:12" ht="105.75" customHeight="1">
      <c r="A389" s="320"/>
      <c r="B389" s="428" t="s">
        <v>258</v>
      </c>
      <c r="C389" s="876" t="s">
        <v>259</v>
      </c>
      <c r="D389" s="876"/>
      <c r="E389" s="876"/>
      <c r="F389" s="876"/>
      <c r="G389" s="876"/>
      <c r="H389" s="876"/>
      <c r="I389" s="474"/>
    </row>
    <row r="390" spans="1:12" ht="78" customHeight="1">
      <c r="A390" s="320"/>
      <c r="B390" s="428" t="s">
        <v>260</v>
      </c>
      <c r="C390" s="876" t="s">
        <v>261</v>
      </c>
      <c r="D390" s="876"/>
      <c r="E390" s="876"/>
      <c r="F390" s="876"/>
      <c r="G390" s="876"/>
      <c r="H390" s="876"/>
      <c r="I390" s="320"/>
    </row>
    <row r="391" spans="1:12" ht="9" customHeight="1">
      <c r="A391" s="320"/>
      <c r="B391" s="320"/>
      <c r="C391" s="320"/>
      <c r="D391" s="320"/>
      <c r="E391" s="320"/>
      <c r="F391" s="320"/>
      <c r="G391" s="320"/>
      <c r="H391" s="320"/>
      <c r="I391" s="320"/>
    </row>
    <row r="392" spans="1:12" ht="23.25" customHeight="1">
      <c r="A392" s="384">
        <v>6.2</v>
      </c>
      <c r="B392" s="876" t="s">
        <v>262</v>
      </c>
      <c r="C392" s="876"/>
      <c r="D392" s="876"/>
      <c r="E392" s="876"/>
      <c r="F392" s="876"/>
      <c r="G392" s="876"/>
      <c r="H392" s="876"/>
    </row>
    <row r="393" spans="1:12" ht="10.5" customHeight="1">
      <c r="A393" s="320"/>
      <c r="B393" s="320"/>
      <c r="C393" s="320"/>
      <c r="D393" s="320"/>
      <c r="E393" s="320"/>
      <c r="F393" s="320"/>
      <c r="G393" s="320"/>
      <c r="H393" s="320"/>
      <c r="I393" s="320"/>
    </row>
    <row r="394" spans="1:12" ht="24" customHeight="1">
      <c r="A394" s="269"/>
      <c r="B394" s="876" t="s">
        <v>263</v>
      </c>
      <c r="C394" s="876"/>
      <c r="D394" s="876"/>
      <c r="E394" s="876"/>
      <c r="F394" s="876"/>
      <c r="G394" s="876"/>
      <c r="H394" s="876"/>
      <c r="I394" s="320"/>
    </row>
    <row r="395" spans="1:12" ht="32.25" customHeight="1">
      <c r="A395" s="475"/>
      <c r="B395" s="1010"/>
      <c r="C395" s="1011"/>
      <c r="D395" s="476" t="s">
        <v>264</v>
      </c>
      <c r="E395" s="1012"/>
      <c r="F395" s="1013"/>
      <c r="G395" s="1013"/>
      <c r="H395" s="1013"/>
      <c r="I395" s="320"/>
    </row>
    <row r="396" spans="1:12" ht="50.25" customHeight="1">
      <c r="A396" s="477" t="s">
        <v>67</v>
      </c>
      <c r="B396" s="953" t="s">
        <v>265</v>
      </c>
      <c r="C396" s="953"/>
      <c r="D396" s="297" t="s">
        <v>266</v>
      </c>
      <c r="E396" s="320"/>
      <c r="F396" s="320"/>
      <c r="G396" s="320"/>
      <c r="H396" s="320"/>
      <c r="I396" s="320"/>
    </row>
    <row r="397" spans="1:12" ht="21" customHeight="1">
      <c r="A397" s="478"/>
      <c r="B397" s="1014" t="s">
        <v>267</v>
      </c>
      <c r="C397" s="1015"/>
      <c r="D397" s="479"/>
      <c r="E397" s="320"/>
      <c r="F397" s="320"/>
      <c r="G397" s="320"/>
      <c r="H397" s="320"/>
      <c r="I397" s="303"/>
      <c r="J397" s="480"/>
      <c r="K397" s="481"/>
    </row>
    <row r="398" spans="1:12" ht="23.25" customHeight="1">
      <c r="A398" s="478"/>
      <c r="B398" s="1014" t="s">
        <v>268</v>
      </c>
      <c r="C398" s="1015"/>
      <c r="D398" s="479"/>
      <c r="E398" s="320"/>
      <c r="F398" s="320"/>
      <c r="G398" s="320"/>
      <c r="H398" s="320"/>
      <c r="J398" s="482"/>
      <c r="K398" s="483"/>
    </row>
    <row r="399" spans="1:12" ht="21.75" customHeight="1">
      <c r="A399" s="478"/>
      <c r="B399" s="1014" t="s">
        <v>269</v>
      </c>
      <c r="C399" s="1015"/>
      <c r="D399" s="479"/>
      <c r="E399" s="320"/>
      <c r="F399" s="320"/>
      <c r="G399" s="320"/>
      <c r="H399" s="320"/>
      <c r="I399" s="303"/>
      <c r="J399" s="480"/>
      <c r="K399" s="481"/>
      <c r="L399" s="303"/>
    </row>
    <row r="400" spans="1:12" ht="20.25" customHeight="1">
      <c r="A400" s="478"/>
      <c r="B400" s="1014" t="s">
        <v>270</v>
      </c>
      <c r="C400" s="1015"/>
      <c r="D400" s="479"/>
      <c r="E400" s="320"/>
      <c r="F400" s="320"/>
      <c r="G400" s="320"/>
      <c r="H400" s="320"/>
      <c r="I400" s="303"/>
      <c r="J400" s="480"/>
      <c r="K400" s="481"/>
      <c r="L400" s="303"/>
    </row>
    <row r="401" spans="1:12" ht="21.75" customHeight="1">
      <c r="A401" s="478"/>
      <c r="B401" s="905" t="s">
        <v>271</v>
      </c>
      <c r="C401" s="907"/>
      <c r="D401" s="479"/>
      <c r="E401" s="320"/>
      <c r="F401" s="320"/>
      <c r="G401" s="320"/>
      <c r="H401" s="320"/>
      <c r="I401" s="303"/>
      <c r="J401" s="480"/>
      <c r="K401" s="481"/>
      <c r="L401" s="303"/>
    </row>
    <row r="402" spans="1:12" ht="16.5" customHeight="1">
      <c r="A402" s="320"/>
      <c r="B402" s="320"/>
      <c r="C402" s="320"/>
      <c r="D402" s="320"/>
      <c r="E402" s="320"/>
      <c r="F402" s="320"/>
      <c r="G402" s="320"/>
      <c r="H402" s="320"/>
      <c r="I402" s="320"/>
    </row>
    <row r="403" spans="1:12">
      <c r="A403" s="320"/>
      <c r="B403" s="320"/>
      <c r="C403" s="320"/>
      <c r="D403" s="320"/>
      <c r="E403" s="320"/>
      <c r="F403" s="320"/>
      <c r="G403" s="320"/>
      <c r="H403" s="320"/>
      <c r="I403" s="320"/>
    </row>
    <row r="405" spans="1:12" ht="16.5">
      <c r="B405" s="301" t="s">
        <v>49</v>
      </c>
      <c r="C405" s="484" t="str">
        <f>'Names of Bidder'!D36&amp;"-"&amp; 'Names of Bidder'!E36&amp;"-" &amp;'Names of Bidder'!F36</f>
        <v>--</v>
      </c>
      <c r="F405" s="300" t="s">
        <v>50</v>
      </c>
      <c r="G405" s="301" t="str">
        <f>IF('Names of Bidder'!D33=0, "", 'Names of Bidder'!D33)</f>
        <v/>
      </c>
      <c r="H405" s="301"/>
      <c r="I405" s="301"/>
    </row>
    <row r="406" spans="1:12" ht="16.5">
      <c r="B406" s="301" t="s">
        <v>51</v>
      </c>
      <c r="C406" s="484" t="str">
        <f>IF('Names of Bidder'!D37=0, "", 'Names of Bidder'!D37)</f>
        <v/>
      </c>
      <c r="F406" s="300" t="s">
        <v>52</v>
      </c>
      <c r="G406" s="301" t="str">
        <f>IF('Names of Bidder'!D34=0, "", 'Names of Bidder'!D34)</f>
        <v/>
      </c>
      <c r="H406" s="301"/>
      <c r="I406" s="301"/>
    </row>
  </sheetData>
  <customSheetViews>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3"/>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4"/>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5"/>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6"/>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7"/>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 right="0" top="0" bottom="0" header="0" footer="0"/>
      <printOptions horizontalCentered="1"/>
      <pageSetup paperSize="9" scale="65" fitToHeight="0" orientation="portrait" r:id="rId8"/>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9"/>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0"/>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1"/>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2"/>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3"/>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4"/>
      <headerFooter alignWithMargins="0"/>
    </customSheetView>
  </customSheetViews>
  <mergeCells count="490">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56:E156"/>
    <mergeCell ref="G156:H156"/>
    <mergeCell ref="B157:E157"/>
    <mergeCell ref="G157:H157"/>
    <mergeCell ref="B158:E158"/>
    <mergeCell ref="G158:H158"/>
    <mergeCell ref="B159:E159"/>
    <mergeCell ref="B160:E160"/>
    <mergeCell ref="G160:H160"/>
    <mergeCell ref="B150:E150"/>
    <mergeCell ref="G150:H150"/>
    <mergeCell ref="B151:E151"/>
    <mergeCell ref="G151:H151"/>
    <mergeCell ref="B152:E155"/>
    <mergeCell ref="G152:H152"/>
    <mergeCell ref="G153:H153"/>
    <mergeCell ref="G154:H154"/>
    <mergeCell ref="G155:H155"/>
    <mergeCell ref="B144:I144"/>
    <mergeCell ref="B145:I145"/>
    <mergeCell ref="B146:E146"/>
    <mergeCell ref="F146:I146"/>
    <mergeCell ref="B147:E147"/>
    <mergeCell ref="F147:I147"/>
    <mergeCell ref="B148:E148"/>
    <mergeCell ref="F148:I148"/>
    <mergeCell ref="B149:I149"/>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B401:C401"/>
    <mergeCell ref="B394:H394"/>
    <mergeCell ref="B395:C395"/>
    <mergeCell ref="E395:F395"/>
    <mergeCell ref="G395:H395"/>
    <mergeCell ref="B396:C396"/>
    <mergeCell ref="B397:C397"/>
    <mergeCell ref="B398:C398"/>
    <mergeCell ref="B399:C399"/>
    <mergeCell ref="B400:C400"/>
    <mergeCell ref="C383:H383"/>
    <mergeCell ref="C384:H384"/>
    <mergeCell ref="C385:H385"/>
    <mergeCell ref="C386:H386"/>
    <mergeCell ref="B387:H387"/>
    <mergeCell ref="B388:H388"/>
    <mergeCell ref="C389:H389"/>
    <mergeCell ref="C390:H390"/>
    <mergeCell ref="B392:H392"/>
    <mergeCell ref="C373:H373"/>
    <mergeCell ref="C374:H374"/>
    <mergeCell ref="B376:F376"/>
    <mergeCell ref="C377:H377"/>
    <mergeCell ref="C378:H378"/>
    <mergeCell ref="C379:H379"/>
    <mergeCell ref="C380:H380"/>
    <mergeCell ref="C381:H381"/>
    <mergeCell ref="C382:H382"/>
    <mergeCell ref="B364:F364"/>
    <mergeCell ref="C365:H365"/>
    <mergeCell ref="C366:H366"/>
    <mergeCell ref="C367:H367"/>
    <mergeCell ref="C368:H368"/>
    <mergeCell ref="C369:H369"/>
    <mergeCell ref="C370:H370"/>
    <mergeCell ref="C371:H371"/>
    <mergeCell ref="C372:H372"/>
    <mergeCell ref="C354:H354"/>
    <mergeCell ref="C355:H355"/>
    <mergeCell ref="C356:H356"/>
    <mergeCell ref="C357:H357"/>
    <mergeCell ref="C358:H358"/>
    <mergeCell ref="C359:H359"/>
    <mergeCell ref="C360:H360"/>
    <mergeCell ref="C361:H361"/>
    <mergeCell ref="C362:H362"/>
    <mergeCell ref="B340:H340"/>
    <mergeCell ref="B342:H342"/>
    <mergeCell ref="B344:H344"/>
    <mergeCell ref="B346:H346"/>
    <mergeCell ref="B348:H348"/>
    <mergeCell ref="B349:H349"/>
    <mergeCell ref="B351:H351"/>
    <mergeCell ref="B352:F352"/>
    <mergeCell ref="C353:H353"/>
    <mergeCell ref="B328:C328"/>
    <mergeCell ref="E328:F328"/>
    <mergeCell ref="G328:H328"/>
    <mergeCell ref="B330:H330"/>
    <mergeCell ref="B332:H332"/>
    <mergeCell ref="B333:H333"/>
    <mergeCell ref="B334:H334"/>
    <mergeCell ref="B336:H336"/>
    <mergeCell ref="B338:H338"/>
    <mergeCell ref="B325:C325"/>
    <mergeCell ref="E325:F325"/>
    <mergeCell ref="G325:H325"/>
    <mergeCell ref="B326:C326"/>
    <mergeCell ref="E326:F326"/>
    <mergeCell ref="G326:H326"/>
    <mergeCell ref="B327:C327"/>
    <mergeCell ref="E327:F327"/>
    <mergeCell ref="G327:H327"/>
    <mergeCell ref="G318:H318"/>
    <mergeCell ref="G319:H319"/>
    <mergeCell ref="G320:H320"/>
    <mergeCell ref="B321:C321"/>
    <mergeCell ref="G321:H321"/>
    <mergeCell ref="B322:H322"/>
    <mergeCell ref="B324:C324"/>
    <mergeCell ref="E324:F324"/>
    <mergeCell ref="G324:H324"/>
    <mergeCell ref="B313:C313"/>
    <mergeCell ref="E313:F313"/>
    <mergeCell ref="G313:H313"/>
    <mergeCell ref="B314:D314"/>
    <mergeCell ref="B315:C315"/>
    <mergeCell ref="G315:H315"/>
    <mergeCell ref="B316:C316"/>
    <mergeCell ref="G316:H316"/>
    <mergeCell ref="G317:H317"/>
    <mergeCell ref="B303:C303"/>
    <mergeCell ref="G303:H303"/>
    <mergeCell ref="G304:H304"/>
    <mergeCell ref="G305:H305"/>
    <mergeCell ref="G306:H306"/>
    <mergeCell ref="G307:H307"/>
    <mergeCell ref="B308:H308"/>
    <mergeCell ref="B310:H310"/>
    <mergeCell ref="E311:E312"/>
    <mergeCell ref="F311:F312"/>
    <mergeCell ref="G311:H312"/>
    <mergeCell ref="E298:E299"/>
    <mergeCell ref="F298:F299"/>
    <mergeCell ref="G298:H299"/>
    <mergeCell ref="B300:C300"/>
    <mergeCell ref="E300:F300"/>
    <mergeCell ref="G300:H300"/>
    <mergeCell ref="B301:D301"/>
    <mergeCell ref="B302:C302"/>
    <mergeCell ref="G302:H302"/>
    <mergeCell ref="B294:C294"/>
    <mergeCell ref="E294:F294"/>
    <mergeCell ref="G294:H294"/>
    <mergeCell ref="B296:D296"/>
    <mergeCell ref="E296:H296"/>
    <mergeCell ref="B292:C292"/>
    <mergeCell ref="E292:F292"/>
    <mergeCell ref="G292:H292"/>
    <mergeCell ref="B293:C293"/>
    <mergeCell ref="E293:F293"/>
    <mergeCell ref="G285:H285"/>
    <mergeCell ref="G286:H286"/>
    <mergeCell ref="G287:H287"/>
    <mergeCell ref="G293:H293"/>
    <mergeCell ref="B288:H288"/>
    <mergeCell ref="B290:C290"/>
    <mergeCell ref="E290:F290"/>
    <mergeCell ref="G290:H290"/>
    <mergeCell ref="B291:C291"/>
    <mergeCell ref="E291:F291"/>
    <mergeCell ref="G291:H291"/>
    <mergeCell ref="B280:C280"/>
    <mergeCell ref="E280:F280"/>
    <mergeCell ref="G280:H280"/>
    <mergeCell ref="B281:D281"/>
    <mergeCell ref="B282:C282"/>
    <mergeCell ref="G282:H282"/>
    <mergeCell ref="B283:C283"/>
    <mergeCell ref="G283:H283"/>
    <mergeCell ref="G284:H284"/>
    <mergeCell ref="B267:C267"/>
    <mergeCell ref="G267:H267"/>
    <mergeCell ref="G268:H268"/>
    <mergeCell ref="G269:H269"/>
    <mergeCell ref="G270:H270"/>
    <mergeCell ref="G271:H271"/>
    <mergeCell ref="B272:H272"/>
    <mergeCell ref="B277:H277"/>
    <mergeCell ref="E278:E279"/>
    <mergeCell ref="F278:F279"/>
    <mergeCell ref="G278:H279"/>
    <mergeCell ref="E262:E263"/>
    <mergeCell ref="F262:F263"/>
    <mergeCell ref="G262:H263"/>
    <mergeCell ref="B264:C264"/>
    <mergeCell ref="E264:F264"/>
    <mergeCell ref="G264:H264"/>
    <mergeCell ref="B265:D265"/>
    <mergeCell ref="B266:C266"/>
    <mergeCell ref="G266:H26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F217:H217"/>
    <mergeCell ref="B211:H211"/>
    <mergeCell ref="B213:C213"/>
    <mergeCell ref="F213:H213"/>
    <mergeCell ref="B207:C207"/>
    <mergeCell ref="B208:C208"/>
    <mergeCell ref="B209:C209"/>
    <mergeCell ref="B205:C205"/>
    <mergeCell ref="F204:H204"/>
    <mergeCell ref="F205:H205"/>
    <mergeCell ref="F206:H206"/>
    <mergeCell ref="B206:C206"/>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B101:E101"/>
    <mergeCell ref="F101:I101"/>
    <mergeCell ref="B95:E95"/>
    <mergeCell ref="B96:E96"/>
    <mergeCell ref="B97:E97"/>
    <mergeCell ref="B106:E106"/>
    <mergeCell ref="B115:E115"/>
    <mergeCell ref="B116:E116"/>
    <mergeCell ref="B117:E11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A43:A45"/>
    <mergeCell ref="B43:C45"/>
    <mergeCell ref="B46:C46"/>
    <mergeCell ref="D45:F45"/>
    <mergeCell ref="D44:F44"/>
    <mergeCell ref="D43:F43"/>
    <mergeCell ref="D48:F48"/>
    <mergeCell ref="D47:F47"/>
    <mergeCell ref="D46:F46"/>
    <mergeCell ref="B29:H29"/>
    <mergeCell ref="B30:H30"/>
    <mergeCell ref="B32:H32"/>
    <mergeCell ref="B33:H33"/>
    <mergeCell ref="B34:H34"/>
    <mergeCell ref="B36:H36"/>
    <mergeCell ref="B37:H37"/>
    <mergeCell ref="B38:H38"/>
    <mergeCell ref="A39:A41"/>
    <mergeCell ref="B39:C41"/>
    <mergeCell ref="D39:F41"/>
    <mergeCell ref="B19:H19"/>
    <mergeCell ref="B20:H20"/>
    <mergeCell ref="B21:H21"/>
    <mergeCell ref="B13:C13"/>
    <mergeCell ref="B22:H22"/>
    <mergeCell ref="A25:H25"/>
    <mergeCell ref="A26:H26"/>
    <mergeCell ref="B27:H27"/>
    <mergeCell ref="B28:H28"/>
    <mergeCell ref="A3:I3"/>
    <mergeCell ref="A5:I5"/>
    <mergeCell ref="A8:D8"/>
    <mergeCell ref="B9:C9"/>
    <mergeCell ref="B10:C10"/>
    <mergeCell ref="B11:C11"/>
    <mergeCell ref="B12:C12"/>
    <mergeCell ref="A16:I16"/>
    <mergeCell ref="B18:F18"/>
  </mergeCells>
  <conditionalFormatting sqref="A19">
    <cfRule type="expression" dxfId="179" priority="36" stopIfTrue="1">
      <formula>$M$18=1</formula>
    </cfRule>
    <cfRule type="expression" dxfId="178" priority="35" stopIfTrue="1">
      <formula>$M$18="Sole Bidder"</formula>
    </cfRule>
  </conditionalFormatting>
  <conditionalFormatting sqref="A188">
    <cfRule type="expression" dxfId="177" priority="14" stopIfTrue="1">
      <formula>$N$18="Sole Bidder"</formula>
    </cfRule>
  </conditionalFormatting>
  <conditionalFormatting sqref="A204">
    <cfRule type="expression" dxfId="176" priority="31" stopIfTrue="1">
      <formula>$E$203="No"</formula>
    </cfRule>
  </conditionalFormatting>
  <conditionalFormatting sqref="A235">
    <cfRule type="expression" dxfId="175" priority="11" stopIfTrue="1">
      <formula>$E$203="No"</formula>
    </cfRule>
  </conditionalFormatting>
  <conditionalFormatting sqref="A247">
    <cfRule type="expression" dxfId="174" priority="13" stopIfTrue="1">
      <formula>$E$203="No"</formula>
    </cfRule>
  </conditionalFormatting>
  <conditionalFormatting sqref="A20:H21">
    <cfRule type="expression" dxfId="173" priority="45" stopIfTrue="1">
      <formula>$M$20=2</formula>
    </cfRule>
  </conditionalFormatting>
  <conditionalFormatting sqref="A22:H22">
    <cfRule type="expression" dxfId="172"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171" priority="32" stopIfTrue="1">
      <formula>$M$18="Sole Bidder"</formula>
    </cfRule>
  </conditionalFormatting>
  <conditionalFormatting sqref="A34:H34">
    <cfRule type="expression" dxfId="170" priority="46" stopIfTrue="1">
      <formula>$M$20&lt;2</formula>
    </cfRule>
  </conditionalFormatting>
  <conditionalFormatting sqref="A260:H260 A273:C281 D273:H294 A288:C294">
    <cfRule type="expression" dxfId="169" priority="37" stopIfTrue="1">
      <formula>#REF!&lt;2</formula>
    </cfRule>
  </conditionalFormatting>
  <conditionalFormatting sqref="A296:H296 A309:C314 A321:H328">
    <cfRule type="expression" dxfId="168" priority="39" stopIfTrue="1">
      <formula>$M$198=1</formula>
    </cfRule>
    <cfRule type="expression" dxfId="167" priority="38" stopIfTrue="1">
      <formula>#REF!&lt;2</formula>
    </cfRule>
  </conditionalFormatting>
  <conditionalFormatting sqref="A330:H348 A349:B349 A350:H351 A375:H375 A387">
    <cfRule type="expression" dxfId="166" priority="33" stopIfTrue="1">
      <formula>$M$18="Sole Bidder"</formula>
    </cfRule>
  </conditionalFormatting>
  <conditionalFormatting sqref="A364:H374 E395:H395">
    <cfRule type="expression" dxfId="165" priority="40" stopIfTrue="1">
      <formula>#REF!&lt;2</formula>
    </cfRule>
  </conditionalFormatting>
  <conditionalFormatting sqref="A376:H386 G395:H395">
    <cfRule type="expression" dxfId="164" priority="42" stopIfTrue="1">
      <formula>$M$198=1</formula>
    </cfRule>
  </conditionalFormatting>
  <conditionalFormatting sqref="A376:H386">
    <cfRule type="expression" dxfId="163" priority="41" stopIfTrue="1">
      <formula>#REF!&lt;2</formula>
    </cfRule>
  </conditionalFormatting>
  <conditionalFormatting sqref="B18:F18 B19:H19">
    <cfRule type="expression" dxfId="162" priority="43" stopIfTrue="1">
      <formula>$M$20&lt;2</formula>
    </cfRule>
  </conditionalFormatting>
  <conditionalFormatting sqref="D397:D401">
    <cfRule type="expression" dxfId="161" priority="27" stopIfTrue="1">
      <formula>#REF!&lt;2</formula>
    </cfRule>
  </conditionalFormatting>
  <conditionalFormatting sqref="D302:H302 D204:F204 F215 D235:F235 F247 A215 D215 D247">
    <cfRule type="expression" dxfId="160" priority="34" stopIfTrue="1">
      <formula>$E$203="No"</formula>
    </cfRule>
  </conditionalFormatting>
  <conditionalFormatting sqref="D309:H320">
    <cfRule type="expression" dxfId="159" priority="28" stopIfTrue="1">
      <formula>#REF!&lt;2</formula>
    </cfRule>
    <cfRule type="expression" dxfId="158" priority="29" stopIfTrue="1">
      <formula>$M$198=1</formula>
    </cfRule>
  </conditionalFormatting>
  <conditionalFormatting sqref="E204:F204">
    <cfRule type="expression" dxfId="157" priority="30" stopIfTrue="1">
      <formula>$M$18="Sole Bidder"</formula>
    </cfRule>
  </conditionalFormatting>
  <conditionalFormatting sqref="E231:F231 D231:D232 E233 E243:F243 D243:D244 E245:F245 E253:H253 E256 E257:H257 E258">
    <cfRule type="expression" dxfId="156" priority="12" stopIfTrue="1">
      <formula>$M$18="Sole Bidder"</formula>
    </cfRule>
  </conditionalFormatting>
  <conditionalFormatting sqref="E235:F235">
    <cfRule type="expression" dxfId="155" priority="10" stopIfTrue="1">
      <formula>$M$18="Sole Bidder"</formula>
    </cfRule>
  </conditionalFormatting>
  <conditionalFormatting sqref="F201">
    <cfRule type="expression" dxfId="154" priority="1" stopIfTrue="1">
      <formula>$M$18="Sole Bidder"</formula>
    </cfRule>
  </conditionalFormatting>
  <conditionalFormatting sqref="F203">
    <cfRule type="expression" dxfId="153" priority="26" stopIfTrue="1">
      <formula>$E$203="No"</formula>
    </cfRule>
    <cfRule type="expression" dxfId="152" priority="25" stopIfTrue="1">
      <formula>$M$18="Sole Bidder"</formula>
    </cfRule>
  </conditionalFormatting>
  <conditionalFormatting sqref="F215:F219">
    <cfRule type="expression" dxfId="151" priority="19" stopIfTrue="1">
      <formula>$M$18="Sole Bidder"</formula>
    </cfRule>
  </conditionalFormatting>
  <conditionalFormatting sqref="F217:F219">
    <cfRule type="expression" dxfId="150" priority="20" stopIfTrue="1">
      <formula>$E$203="No"</formula>
    </cfRule>
  </conditionalFormatting>
  <conditionalFormatting sqref="F234">
    <cfRule type="expression" dxfId="149" priority="9" stopIfTrue="1">
      <formula>$E$203="No"</formula>
    </cfRule>
    <cfRule type="expression" dxfId="148" priority="8" stopIfTrue="1">
      <formula>$M$18="Sole Bidder"</formula>
    </cfRule>
  </conditionalFormatting>
  <conditionalFormatting sqref="F247:F251">
    <cfRule type="expression" dxfId="147" priority="2" stopIfTrue="1">
      <formula>$M$18="Sole Bidder"</formula>
    </cfRule>
  </conditionalFormatting>
  <conditionalFormatting sqref="F249:F251">
    <cfRule type="expression" dxfId="146"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15"/>
  <headerFooter alignWithMargins="0"/>
  <rowBreaks count="2" manualBreakCount="2">
    <brk id="91" max="9" man="1"/>
    <brk id="134" max="9" man="1"/>
  </rowBreaks>
  <drawing r:id="rId16"/>
  <legacyDrawing r:id="rId17"/>
  <mc:AlternateContent xmlns:mc="http://schemas.openxmlformats.org/markup-compatibility/2006">
    <mc:Choice Requires="x14">
      <controls>
        <mc:AlternateContent xmlns:mc="http://schemas.openxmlformats.org/markup-compatibility/2006">
          <mc:Choice Requires="x14">
            <control shapeId="95253" r:id="rId18" name="Check Box 21">
              <controlPr defaultSize="0" autoFill="0" autoLine="0" autoPict="0">
                <anchor moveWithCells="1" sizeWithCells="1">
                  <from>
                    <xdr:col>6</xdr:col>
                    <xdr:colOff>895350</xdr:colOff>
                    <xdr:row>162</xdr:row>
                    <xdr:rowOff>304800</xdr:rowOff>
                  </from>
                  <to>
                    <xdr:col>6</xdr:col>
                    <xdr:colOff>895350</xdr:colOff>
                    <xdr:row>162</xdr:row>
                    <xdr:rowOff>304800</xdr:rowOff>
                  </to>
                </anchor>
              </controlPr>
            </control>
          </mc:Choice>
        </mc:AlternateContent>
        <mc:AlternateContent xmlns:mc="http://schemas.openxmlformats.org/markup-compatibility/2006">
          <mc:Choice Requires="x14">
            <control shapeId="95254" r:id="rId19" name="Check Box 22">
              <controlPr defaultSize="0" autoFill="0" autoLine="0" autoPict="0">
                <anchor moveWithCells="1" sizeWithCells="1">
                  <from>
                    <xdr:col>6</xdr:col>
                    <xdr:colOff>895350</xdr:colOff>
                    <xdr:row>162</xdr:row>
                    <xdr:rowOff>304800</xdr:rowOff>
                  </from>
                  <to>
                    <xdr:col>6</xdr:col>
                    <xdr:colOff>895350</xdr:colOff>
                    <xdr:row>162</xdr:row>
                    <xdr:rowOff>304800</xdr:rowOff>
                  </to>
                </anchor>
              </controlPr>
            </control>
          </mc:Choice>
        </mc:AlternateContent>
        <mc:AlternateContent xmlns:mc="http://schemas.openxmlformats.org/markup-compatibility/2006">
          <mc:Choice Requires="x14">
            <control shapeId="95255" r:id="rId20" name="Check Box 23">
              <controlPr defaultSize="0" autoFill="0" autoLine="0" autoPict="0">
                <anchor moveWithCells="1" sizeWithCells="1">
                  <from>
                    <xdr:col>6</xdr:col>
                    <xdr:colOff>895350</xdr:colOff>
                    <xdr:row>162</xdr:row>
                    <xdr:rowOff>304800</xdr:rowOff>
                  </from>
                  <to>
                    <xdr:col>6</xdr:col>
                    <xdr:colOff>895350</xdr:colOff>
                    <xdr:row>162</xdr:row>
                    <xdr:rowOff>304800</xdr:rowOff>
                  </to>
                </anchor>
              </controlPr>
            </control>
          </mc:Choice>
        </mc:AlternateContent>
        <mc:AlternateContent xmlns:mc="http://schemas.openxmlformats.org/markup-compatibility/2006">
          <mc:Choice Requires="x14">
            <control shapeId="95256" r:id="rId21" name="Check Box 24">
              <controlPr defaultSize="0" autoFill="0" autoLine="0" autoPict="0">
                <anchor moveWithCells="1" sizeWithCells="1">
                  <from>
                    <xdr:col>6</xdr:col>
                    <xdr:colOff>895350</xdr:colOff>
                    <xdr:row>162</xdr:row>
                    <xdr:rowOff>304800</xdr:rowOff>
                  </from>
                  <to>
                    <xdr:col>6</xdr:col>
                    <xdr:colOff>895350</xdr:colOff>
                    <xdr:row>162</xdr:row>
                    <xdr:rowOff>304800</xdr:rowOff>
                  </to>
                </anchor>
              </controlPr>
            </control>
          </mc:Choice>
        </mc:AlternateContent>
        <mc:AlternateContent xmlns:mc="http://schemas.openxmlformats.org/markup-compatibility/2006">
          <mc:Choice Requires="x14">
            <control shapeId="95257" r:id="rId22" name="Check Box 25">
              <controlPr defaultSize="0" autoFill="0" autoLine="0" autoPict="0">
                <anchor moveWithCells="1" sizeWithCells="1">
                  <from>
                    <xdr:col>6</xdr:col>
                    <xdr:colOff>895350</xdr:colOff>
                    <xdr:row>162</xdr:row>
                    <xdr:rowOff>304800</xdr:rowOff>
                  </from>
                  <to>
                    <xdr:col>6</xdr:col>
                    <xdr:colOff>895350</xdr:colOff>
                    <xdr:row>162</xdr:row>
                    <xdr:rowOff>304800</xdr:rowOff>
                  </to>
                </anchor>
              </controlPr>
            </control>
          </mc:Choice>
        </mc:AlternateContent>
        <mc:AlternateContent xmlns:mc="http://schemas.openxmlformats.org/markup-compatibility/2006">
          <mc:Choice Requires="x14">
            <control shapeId="95258" r:id="rId23" name="Check Box 26">
              <controlPr defaultSize="0" autoFill="0" autoLine="0" autoPict="0">
                <anchor moveWithCells="1" sizeWithCells="1">
                  <from>
                    <xdr:col>5</xdr:col>
                    <xdr:colOff>47625</xdr:colOff>
                    <xdr:row>88</xdr:row>
                    <xdr:rowOff>57150</xdr:rowOff>
                  </from>
                  <to>
                    <xdr:col>5</xdr:col>
                    <xdr:colOff>47625</xdr:colOff>
                    <xdr:row>88</xdr:row>
                    <xdr:rowOff>57150</xdr:rowOff>
                  </to>
                </anchor>
              </controlPr>
            </control>
          </mc:Choice>
        </mc:AlternateContent>
        <mc:AlternateContent xmlns:mc="http://schemas.openxmlformats.org/markup-compatibility/2006">
          <mc:Choice Requires="x14">
            <control shapeId="95259" r:id="rId24" name="Check Box 27">
              <controlPr defaultSize="0" autoFill="0" autoLine="0" autoPict="0">
                <anchor moveWithCells="1" sizeWithCells="1">
                  <from>
                    <xdr:col>8</xdr:col>
                    <xdr:colOff>1714500</xdr:colOff>
                    <xdr:row>162</xdr:row>
                    <xdr:rowOff>304800</xdr:rowOff>
                  </from>
                  <to>
                    <xdr:col>8</xdr:col>
                    <xdr:colOff>1714500</xdr:colOff>
                    <xdr:row>162</xdr:row>
                    <xdr:rowOff>304800</xdr:rowOff>
                  </to>
                </anchor>
              </controlPr>
            </control>
          </mc:Choice>
        </mc:AlternateContent>
        <mc:AlternateContent xmlns:mc="http://schemas.openxmlformats.org/markup-compatibility/2006">
          <mc:Choice Requires="x14">
            <control shapeId="95260" r:id="rId25" name="Check Box 28">
              <controlPr defaultSize="0" autoFill="0" autoLine="0" autoPict="0">
                <anchor moveWithCells="1" sizeWithCells="1">
                  <from>
                    <xdr:col>8</xdr:col>
                    <xdr:colOff>1714500</xdr:colOff>
                    <xdr:row>162</xdr:row>
                    <xdr:rowOff>304800</xdr:rowOff>
                  </from>
                  <to>
                    <xdr:col>8</xdr:col>
                    <xdr:colOff>1714500</xdr:colOff>
                    <xdr:row>162</xdr:row>
                    <xdr:rowOff>304800</xdr:rowOff>
                  </to>
                </anchor>
              </controlPr>
            </control>
          </mc:Choice>
        </mc:AlternateContent>
        <mc:AlternateContent xmlns:mc="http://schemas.openxmlformats.org/markup-compatibility/2006">
          <mc:Choice Requires="x14">
            <control shapeId="95261" r:id="rId26" name="Check Box 29">
              <controlPr defaultSize="0" autoFill="0" autoLine="0" autoPict="0">
                <anchor moveWithCells="1" sizeWithCells="1">
                  <from>
                    <xdr:col>8</xdr:col>
                    <xdr:colOff>1714500</xdr:colOff>
                    <xdr:row>162</xdr:row>
                    <xdr:rowOff>304800</xdr:rowOff>
                  </from>
                  <to>
                    <xdr:col>8</xdr:col>
                    <xdr:colOff>1714500</xdr:colOff>
                    <xdr:row>162</xdr:row>
                    <xdr:rowOff>304800</xdr:rowOff>
                  </to>
                </anchor>
              </controlPr>
            </control>
          </mc:Choice>
        </mc:AlternateContent>
        <mc:AlternateContent xmlns:mc="http://schemas.openxmlformats.org/markup-compatibility/2006">
          <mc:Choice Requires="x14">
            <control shapeId="95262" r:id="rId27" name="Check Box 30">
              <controlPr defaultSize="0" autoFill="0" autoLine="0" autoPict="0">
                <anchor moveWithCells="1" sizeWithCells="1">
                  <from>
                    <xdr:col>8</xdr:col>
                    <xdr:colOff>1714500</xdr:colOff>
                    <xdr:row>162</xdr:row>
                    <xdr:rowOff>304800</xdr:rowOff>
                  </from>
                  <to>
                    <xdr:col>8</xdr:col>
                    <xdr:colOff>1714500</xdr:colOff>
                    <xdr:row>162</xdr:row>
                    <xdr:rowOff>304800</xdr:rowOff>
                  </to>
                </anchor>
              </controlPr>
            </control>
          </mc:Choice>
        </mc:AlternateContent>
        <mc:AlternateContent xmlns:mc="http://schemas.openxmlformats.org/markup-compatibility/2006">
          <mc:Choice Requires="x14">
            <control shapeId="95263" r:id="rId28" name="Check Box 31">
              <controlPr defaultSize="0" autoFill="0" autoLine="0" autoPict="0">
                <anchor moveWithCells="1" sizeWithCells="1">
                  <from>
                    <xdr:col>8</xdr:col>
                    <xdr:colOff>1714500</xdr:colOff>
                    <xdr:row>162</xdr:row>
                    <xdr:rowOff>304800</xdr:rowOff>
                  </from>
                  <to>
                    <xdr:col>9</xdr:col>
                    <xdr:colOff>0</xdr:colOff>
                    <xdr:row>162</xdr:row>
                    <xdr:rowOff>304800</xdr:rowOff>
                  </to>
                </anchor>
              </controlPr>
            </control>
          </mc:Choice>
        </mc:AlternateContent>
        <mc:AlternateContent xmlns:mc="http://schemas.openxmlformats.org/markup-compatibility/2006">
          <mc:Choice Requires="x14">
            <control shapeId="95264" r:id="rId29" name="Check Box 32">
              <controlPr defaultSize="0" autoFill="0" autoLine="0" autoPict="0">
                <anchor moveWithCells="1" sizeWithCells="1">
                  <from>
                    <xdr:col>7</xdr:col>
                    <xdr:colOff>57150</xdr:colOff>
                    <xdr:row>88</xdr:row>
                    <xdr:rowOff>57150</xdr:rowOff>
                  </from>
                  <to>
                    <xdr:col>7</xdr:col>
                    <xdr:colOff>57150</xdr:colOff>
                    <xdr:row>88</xdr:row>
                    <xdr:rowOff>57150</xdr:rowOff>
                  </to>
                </anchor>
              </controlPr>
            </control>
          </mc:Choice>
        </mc:AlternateContent>
        <mc:AlternateContent xmlns:mc="http://schemas.openxmlformats.org/markup-compatibility/2006">
          <mc:Choice Requires="x14">
            <control shapeId="95407" r:id="rId30" name="Check Box 175">
              <controlPr defaultSize="0" autoFill="0" autoLine="0" autoPict="0">
                <anchor moveWithCells="1" sizeWithCells="1">
                  <from>
                    <xdr:col>5</xdr:col>
                    <xdr:colOff>66675</xdr:colOff>
                    <xdr:row>94</xdr:row>
                    <xdr:rowOff>85725</xdr:rowOff>
                  </from>
                  <to>
                    <xdr:col>5</xdr:col>
                    <xdr:colOff>523875</xdr:colOff>
                    <xdr:row>95</xdr:row>
                    <xdr:rowOff>104775</xdr:rowOff>
                  </to>
                </anchor>
              </controlPr>
            </control>
          </mc:Choice>
        </mc:AlternateContent>
        <mc:AlternateContent xmlns:mc="http://schemas.openxmlformats.org/markup-compatibility/2006">
          <mc:Choice Requires="x14">
            <control shapeId="95408" r:id="rId31" name="Check Box 176">
              <controlPr defaultSize="0" autoFill="0" autoLine="0" autoPict="0">
                <anchor moveWithCells="1" sizeWithCells="1">
                  <from>
                    <xdr:col>5</xdr:col>
                    <xdr:colOff>685800</xdr:colOff>
                    <xdr:row>94</xdr:row>
                    <xdr:rowOff>85725</xdr:rowOff>
                  </from>
                  <to>
                    <xdr:col>5</xdr:col>
                    <xdr:colOff>1323975</xdr:colOff>
                    <xdr:row>95</xdr:row>
                    <xdr:rowOff>104775</xdr:rowOff>
                  </to>
                </anchor>
              </controlPr>
            </control>
          </mc:Choice>
        </mc:AlternateContent>
        <mc:AlternateContent xmlns:mc="http://schemas.openxmlformats.org/markup-compatibility/2006">
          <mc:Choice Requires="x14">
            <control shapeId="95409" r:id="rId32" name="Check Box 177">
              <controlPr defaultSize="0" autoFill="0" autoLine="0" autoPict="0">
                <anchor moveWithCells="1" sizeWithCells="1">
                  <from>
                    <xdr:col>5</xdr:col>
                    <xdr:colOff>57150</xdr:colOff>
                    <xdr:row>95</xdr:row>
                    <xdr:rowOff>114300</xdr:rowOff>
                  </from>
                  <to>
                    <xdr:col>5</xdr:col>
                    <xdr:colOff>628650</xdr:colOff>
                    <xdr:row>96</xdr:row>
                    <xdr:rowOff>9525</xdr:rowOff>
                  </to>
                </anchor>
              </controlPr>
            </control>
          </mc:Choice>
        </mc:AlternateContent>
        <mc:AlternateContent xmlns:mc="http://schemas.openxmlformats.org/markup-compatibility/2006">
          <mc:Choice Requires="x14">
            <control shapeId="95411" r:id="rId33" name="Check Box 179">
              <controlPr defaultSize="0" autoFill="0" autoLine="0" autoPict="0">
                <anchor moveWithCells="1" sizeWithCells="1">
                  <from>
                    <xdr:col>5</xdr:col>
                    <xdr:colOff>695325</xdr:colOff>
                    <xdr:row>95</xdr:row>
                    <xdr:rowOff>123825</xdr:rowOff>
                  </from>
                  <to>
                    <xdr:col>5</xdr:col>
                    <xdr:colOff>1676400</xdr:colOff>
                    <xdr:row>96</xdr:row>
                    <xdr:rowOff>19050</xdr:rowOff>
                  </to>
                </anchor>
              </controlPr>
            </control>
          </mc:Choice>
        </mc:AlternateContent>
        <mc:AlternateContent xmlns:mc="http://schemas.openxmlformats.org/markup-compatibility/2006">
          <mc:Choice Requires="x14">
            <control shapeId="95412" r:id="rId34" name="Check Box 180">
              <controlPr defaultSize="0" autoFill="0" autoLine="0" autoPict="0">
                <anchor moveWithCells="1" sizeWithCells="1">
                  <from>
                    <xdr:col>6</xdr:col>
                    <xdr:colOff>133350</xdr:colOff>
                    <xdr:row>94</xdr:row>
                    <xdr:rowOff>66675</xdr:rowOff>
                  </from>
                  <to>
                    <xdr:col>6</xdr:col>
                    <xdr:colOff>552450</xdr:colOff>
                    <xdr:row>95</xdr:row>
                    <xdr:rowOff>95250</xdr:rowOff>
                  </to>
                </anchor>
              </controlPr>
            </control>
          </mc:Choice>
        </mc:AlternateContent>
        <mc:AlternateContent xmlns:mc="http://schemas.openxmlformats.org/markup-compatibility/2006">
          <mc:Choice Requires="x14">
            <control shapeId="95413" r:id="rId35" name="Check Box 181">
              <controlPr defaultSize="0" autoFill="0" autoLine="0" autoPict="0">
                <anchor moveWithCells="1" sizeWithCells="1">
                  <from>
                    <xdr:col>6</xdr:col>
                    <xdr:colOff>714375</xdr:colOff>
                    <xdr:row>94</xdr:row>
                    <xdr:rowOff>66675</xdr:rowOff>
                  </from>
                  <to>
                    <xdr:col>7</xdr:col>
                    <xdr:colOff>209550</xdr:colOff>
                    <xdr:row>95</xdr:row>
                    <xdr:rowOff>95250</xdr:rowOff>
                  </to>
                </anchor>
              </controlPr>
            </control>
          </mc:Choice>
        </mc:AlternateContent>
        <mc:AlternateContent xmlns:mc="http://schemas.openxmlformats.org/markup-compatibility/2006">
          <mc:Choice Requires="x14">
            <control shapeId="95414" r:id="rId36" name="Check Box 182">
              <controlPr defaultSize="0" autoFill="0" autoLine="0" autoPict="0">
                <anchor moveWithCells="1" sizeWithCells="1">
                  <from>
                    <xdr:col>6</xdr:col>
                    <xdr:colOff>123825</xdr:colOff>
                    <xdr:row>95</xdr:row>
                    <xdr:rowOff>104775</xdr:rowOff>
                  </from>
                  <to>
                    <xdr:col>6</xdr:col>
                    <xdr:colOff>657225</xdr:colOff>
                    <xdr:row>96</xdr:row>
                    <xdr:rowOff>0</xdr:rowOff>
                  </to>
                </anchor>
              </controlPr>
            </control>
          </mc:Choice>
        </mc:AlternateContent>
        <mc:AlternateContent xmlns:mc="http://schemas.openxmlformats.org/markup-compatibility/2006">
          <mc:Choice Requires="x14">
            <control shapeId="95416" r:id="rId37" name="Check Box 184">
              <controlPr defaultSize="0" autoFill="0" autoLine="0" autoPict="0">
                <anchor moveWithCells="1" sizeWithCells="1">
                  <from>
                    <xdr:col>6</xdr:col>
                    <xdr:colOff>723900</xdr:colOff>
                    <xdr:row>95</xdr:row>
                    <xdr:rowOff>114300</xdr:rowOff>
                  </from>
                  <to>
                    <xdr:col>7</xdr:col>
                    <xdr:colOff>552450</xdr:colOff>
                    <xdr:row>96</xdr:row>
                    <xdr:rowOff>9525</xdr:rowOff>
                  </to>
                </anchor>
              </controlPr>
            </control>
          </mc:Choice>
        </mc:AlternateContent>
        <mc:AlternateContent xmlns:mc="http://schemas.openxmlformats.org/markup-compatibility/2006">
          <mc:Choice Requires="x14">
            <control shapeId="95417" r:id="rId38" name="Check Box 185">
              <controlPr defaultSize="0" autoFill="0" autoLine="0" autoPict="0">
                <anchor moveWithCells="1" sizeWithCells="1">
                  <from>
                    <xdr:col>8</xdr:col>
                    <xdr:colOff>76200</xdr:colOff>
                    <xdr:row>94</xdr:row>
                    <xdr:rowOff>57150</xdr:rowOff>
                  </from>
                  <to>
                    <xdr:col>8</xdr:col>
                    <xdr:colOff>504825</xdr:colOff>
                    <xdr:row>95</xdr:row>
                    <xdr:rowOff>85725</xdr:rowOff>
                  </to>
                </anchor>
              </controlPr>
            </control>
          </mc:Choice>
        </mc:AlternateContent>
        <mc:AlternateContent xmlns:mc="http://schemas.openxmlformats.org/markup-compatibility/2006">
          <mc:Choice Requires="x14">
            <control shapeId="95418" r:id="rId39" name="Check Box 186">
              <controlPr defaultSize="0" autoFill="0" autoLine="0" autoPict="0">
                <anchor moveWithCells="1" sizeWithCells="1">
                  <from>
                    <xdr:col>8</xdr:col>
                    <xdr:colOff>657225</xdr:colOff>
                    <xdr:row>94</xdr:row>
                    <xdr:rowOff>57150</xdr:rowOff>
                  </from>
                  <to>
                    <xdr:col>8</xdr:col>
                    <xdr:colOff>1247775</xdr:colOff>
                    <xdr:row>95</xdr:row>
                    <xdr:rowOff>85725</xdr:rowOff>
                  </to>
                </anchor>
              </controlPr>
            </control>
          </mc:Choice>
        </mc:AlternateContent>
        <mc:AlternateContent xmlns:mc="http://schemas.openxmlformats.org/markup-compatibility/2006">
          <mc:Choice Requires="x14">
            <control shapeId="95419" r:id="rId40" name="Check Box 187">
              <controlPr defaultSize="0" autoFill="0" autoLine="0" autoPict="0">
                <anchor moveWithCells="1" sizeWithCells="1">
                  <from>
                    <xdr:col>8</xdr:col>
                    <xdr:colOff>66675</xdr:colOff>
                    <xdr:row>95</xdr:row>
                    <xdr:rowOff>95250</xdr:rowOff>
                  </from>
                  <to>
                    <xdr:col>8</xdr:col>
                    <xdr:colOff>600075</xdr:colOff>
                    <xdr:row>95</xdr:row>
                    <xdr:rowOff>438150</xdr:rowOff>
                  </to>
                </anchor>
              </controlPr>
            </control>
          </mc:Choice>
        </mc:AlternateContent>
        <mc:AlternateContent xmlns:mc="http://schemas.openxmlformats.org/markup-compatibility/2006">
          <mc:Choice Requires="x14">
            <control shapeId="95421" r:id="rId41" name="Check Box 189">
              <controlPr defaultSize="0" autoFill="0" autoLine="0" autoPict="0">
                <anchor moveWithCells="1" sizeWithCells="1">
                  <from>
                    <xdr:col>8</xdr:col>
                    <xdr:colOff>666750</xdr:colOff>
                    <xdr:row>95</xdr:row>
                    <xdr:rowOff>104775</xdr:rowOff>
                  </from>
                  <to>
                    <xdr:col>8</xdr:col>
                    <xdr:colOff>1590675</xdr:colOff>
                    <xdr:row>96</xdr:row>
                    <xdr:rowOff>9525</xdr:rowOff>
                  </to>
                </anchor>
              </controlPr>
            </control>
          </mc:Choice>
        </mc:AlternateContent>
        <mc:AlternateContent xmlns:mc="http://schemas.openxmlformats.org/markup-compatibility/2006">
          <mc:Choice Requires="x14">
            <control shapeId="95424" r:id="rId42" name="Check Box 192">
              <controlPr defaultSize="0" autoFill="0" autoLine="0" autoPict="0">
                <anchor moveWithCells="1" sizeWithCells="1">
                  <from>
                    <xdr:col>5</xdr:col>
                    <xdr:colOff>142875</xdr:colOff>
                    <xdr:row>120</xdr:row>
                    <xdr:rowOff>190500</xdr:rowOff>
                  </from>
                  <to>
                    <xdr:col>5</xdr:col>
                    <xdr:colOff>590550</xdr:colOff>
                    <xdr:row>121</xdr:row>
                    <xdr:rowOff>95250</xdr:rowOff>
                  </to>
                </anchor>
              </controlPr>
            </control>
          </mc:Choice>
        </mc:AlternateContent>
        <mc:AlternateContent xmlns:mc="http://schemas.openxmlformats.org/markup-compatibility/2006">
          <mc:Choice Requires="x14">
            <control shapeId="95425" r:id="rId43" name="Check Box 193">
              <controlPr defaultSize="0" autoFill="0" autoLine="0" autoPict="0">
                <anchor moveWithCells="1" sizeWithCells="1">
                  <from>
                    <xdr:col>5</xdr:col>
                    <xdr:colOff>762000</xdr:colOff>
                    <xdr:row>120</xdr:row>
                    <xdr:rowOff>190500</xdr:rowOff>
                  </from>
                  <to>
                    <xdr:col>5</xdr:col>
                    <xdr:colOff>1390650</xdr:colOff>
                    <xdr:row>121</xdr:row>
                    <xdr:rowOff>95250</xdr:rowOff>
                  </to>
                </anchor>
              </controlPr>
            </control>
          </mc:Choice>
        </mc:AlternateContent>
        <mc:AlternateContent xmlns:mc="http://schemas.openxmlformats.org/markup-compatibility/2006">
          <mc:Choice Requires="x14">
            <control shapeId="95426" r:id="rId44" name="Check Box 194">
              <controlPr defaultSize="0" autoFill="0" autoLine="0" autoPict="0">
                <anchor moveWithCells="1" sizeWithCells="1">
                  <from>
                    <xdr:col>5</xdr:col>
                    <xdr:colOff>133350</xdr:colOff>
                    <xdr:row>121</xdr:row>
                    <xdr:rowOff>104775</xdr:rowOff>
                  </from>
                  <to>
                    <xdr:col>5</xdr:col>
                    <xdr:colOff>704850</xdr:colOff>
                    <xdr:row>122</xdr:row>
                    <xdr:rowOff>66675</xdr:rowOff>
                  </to>
                </anchor>
              </controlPr>
            </control>
          </mc:Choice>
        </mc:AlternateContent>
        <mc:AlternateContent xmlns:mc="http://schemas.openxmlformats.org/markup-compatibility/2006">
          <mc:Choice Requires="x14">
            <control shapeId="95427" r:id="rId45" name="Check Box 195">
              <controlPr defaultSize="0" autoFill="0" autoLine="0" autoPict="0">
                <anchor moveWithCells="1" sizeWithCells="1">
                  <from>
                    <xdr:col>5</xdr:col>
                    <xdr:colOff>771525</xdr:colOff>
                    <xdr:row>121</xdr:row>
                    <xdr:rowOff>104775</xdr:rowOff>
                  </from>
                  <to>
                    <xdr:col>5</xdr:col>
                    <xdr:colOff>1752600</xdr:colOff>
                    <xdr:row>122</xdr:row>
                    <xdr:rowOff>76200</xdr:rowOff>
                  </to>
                </anchor>
              </controlPr>
            </control>
          </mc:Choice>
        </mc:AlternateContent>
        <mc:AlternateContent xmlns:mc="http://schemas.openxmlformats.org/markup-compatibility/2006">
          <mc:Choice Requires="x14">
            <control shapeId="95428" r:id="rId46" name="Check Box 196">
              <controlPr defaultSize="0" autoFill="0" autoLine="0" autoPict="0">
                <anchor moveWithCells="1" sizeWithCells="1">
                  <from>
                    <xdr:col>6</xdr:col>
                    <xdr:colOff>200025</xdr:colOff>
                    <xdr:row>120</xdr:row>
                    <xdr:rowOff>247650</xdr:rowOff>
                  </from>
                  <to>
                    <xdr:col>6</xdr:col>
                    <xdr:colOff>657225</xdr:colOff>
                    <xdr:row>121</xdr:row>
                    <xdr:rowOff>123825</xdr:rowOff>
                  </to>
                </anchor>
              </controlPr>
            </control>
          </mc:Choice>
        </mc:AlternateContent>
        <mc:AlternateContent xmlns:mc="http://schemas.openxmlformats.org/markup-compatibility/2006">
          <mc:Choice Requires="x14">
            <control shapeId="95429" r:id="rId47" name="Check Box 197">
              <controlPr defaultSize="0" autoFill="0" autoLine="0" autoPict="0">
                <anchor moveWithCells="1" sizeWithCells="1">
                  <from>
                    <xdr:col>6</xdr:col>
                    <xdr:colOff>819150</xdr:colOff>
                    <xdr:row>120</xdr:row>
                    <xdr:rowOff>247650</xdr:rowOff>
                  </from>
                  <to>
                    <xdr:col>7</xdr:col>
                    <xdr:colOff>352425</xdr:colOff>
                    <xdr:row>121</xdr:row>
                    <xdr:rowOff>123825</xdr:rowOff>
                  </to>
                </anchor>
              </controlPr>
            </control>
          </mc:Choice>
        </mc:AlternateContent>
        <mc:AlternateContent xmlns:mc="http://schemas.openxmlformats.org/markup-compatibility/2006">
          <mc:Choice Requires="x14">
            <control shapeId="95430" r:id="rId48" name="Check Box 198">
              <controlPr defaultSize="0" autoFill="0" autoLine="0" autoPict="0">
                <anchor moveWithCells="1" sizeWithCells="1">
                  <from>
                    <xdr:col>6</xdr:col>
                    <xdr:colOff>190500</xdr:colOff>
                    <xdr:row>121</xdr:row>
                    <xdr:rowOff>133350</xdr:rowOff>
                  </from>
                  <to>
                    <xdr:col>6</xdr:col>
                    <xdr:colOff>762000</xdr:colOff>
                    <xdr:row>122</xdr:row>
                    <xdr:rowOff>76200</xdr:rowOff>
                  </to>
                </anchor>
              </controlPr>
            </control>
          </mc:Choice>
        </mc:AlternateContent>
        <mc:AlternateContent xmlns:mc="http://schemas.openxmlformats.org/markup-compatibility/2006">
          <mc:Choice Requires="x14">
            <control shapeId="95431" r:id="rId49" name="Check Box 199">
              <controlPr defaultSize="0" autoFill="0" autoLine="0" autoPict="0">
                <anchor moveWithCells="1" sizeWithCells="1">
                  <from>
                    <xdr:col>6</xdr:col>
                    <xdr:colOff>828675</xdr:colOff>
                    <xdr:row>121</xdr:row>
                    <xdr:rowOff>133350</xdr:rowOff>
                  </from>
                  <to>
                    <xdr:col>7</xdr:col>
                    <xdr:colOff>714375</xdr:colOff>
                    <xdr:row>122</xdr:row>
                    <xdr:rowOff>76200</xdr:rowOff>
                  </to>
                </anchor>
              </controlPr>
            </control>
          </mc:Choice>
        </mc:AlternateContent>
        <mc:AlternateContent xmlns:mc="http://schemas.openxmlformats.org/markup-compatibility/2006">
          <mc:Choice Requires="x14">
            <control shapeId="95432" r:id="rId50" name="Check Box 200">
              <controlPr defaultSize="0" autoFill="0" autoLine="0" autoPict="0">
                <anchor moveWithCells="1" sizeWithCells="1">
                  <from>
                    <xdr:col>8</xdr:col>
                    <xdr:colOff>104775</xdr:colOff>
                    <xdr:row>120</xdr:row>
                    <xdr:rowOff>257175</xdr:rowOff>
                  </from>
                  <to>
                    <xdr:col>8</xdr:col>
                    <xdr:colOff>552450</xdr:colOff>
                    <xdr:row>121</xdr:row>
                    <xdr:rowOff>123825</xdr:rowOff>
                  </to>
                </anchor>
              </controlPr>
            </control>
          </mc:Choice>
        </mc:AlternateContent>
        <mc:AlternateContent xmlns:mc="http://schemas.openxmlformats.org/markup-compatibility/2006">
          <mc:Choice Requires="x14">
            <control shapeId="95433" r:id="rId51" name="Check Box 201">
              <controlPr defaultSize="0" autoFill="0" autoLine="0" autoPict="0">
                <anchor moveWithCells="1" sizeWithCells="1">
                  <from>
                    <xdr:col>8</xdr:col>
                    <xdr:colOff>723900</xdr:colOff>
                    <xdr:row>120</xdr:row>
                    <xdr:rowOff>257175</xdr:rowOff>
                  </from>
                  <to>
                    <xdr:col>8</xdr:col>
                    <xdr:colOff>1352550</xdr:colOff>
                    <xdr:row>121</xdr:row>
                    <xdr:rowOff>123825</xdr:rowOff>
                  </to>
                </anchor>
              </controlPr>
            </control>
          </mc:Choice>
        </mc:AlternateContent>
        <mc:AlternateContent xmlns:mc="http://schemas.openxmlformats.org/markup-compatibility/2006">
          <mc:Choice Requires="x14">
            <control shapeId="95434" r:id="rId52" name="Check Box 202">
              <controlPr defaultSize="0" autoFill="0" autoLine="0" autoPict="0">
                <anchor moveWithCells="1" sizeWithCells="1">
                  <from>
                    <xdr:col>8</xdr:col>
                    <xdr:colOff>95250</xdr:colOff>
                    <xdr:row>121</xdr:row>
                    <xdr:rowOff>133350</xdr:rowOff>
                  </from>
                  <to>
                    <xdr:col>8</xdr:col>
                    <xdr:colOff>666750</xdr:colOff>
                    <xdr:row>122</xdr:row>
                    <xdr:rowOff>66675</xdr:rowOff>
                  </to>
                </anchor>
              </controlPr>
            </control>
          </mc:Choice>
        </mc:AlternateContent>
        <mc:AlternateContent xmlns:mc="http://schemas.openxmlformats.org/markup-compatibility/2006">
          <mc:Choice Requires="x14">
            <control shapeId="95435" r:id="rId53" name="Check Box 203">
              <controlPr defaultSize="0" autoFill="0" autoLine="0" autoPict="0">
                <anchor moveWithCells="1" sizeWithCells="1">
                  <from>
                    <xdr:col>8</xdr:col>
                    <xdr:colOff>733425</xdr:colOff>
                    <xdr:row>121</xdr:row>
                    <xdr:rowOff>142875</xdr:rowOff>
                  </from>
                  <to>
                    <xdr:col>8</xdr:col>
                    <xdr:colOff>1714500</xdr:colOff>
                    <xdr:row>122</xdr:row>
                    <xdr:rowOff>76200</xdr:rowOff>
                  </to>
                </anchor>
              </controlPr>
            </control>
          </mc:Choice>
        </mc:AlternateContent>
        <mc:AlternateContent xmlns:mc="http://schemas.openxmlformats.org/markup-compatibility/2006">
          <mc:Choice Requires="x14">
            <control shapeId="95445" r:id="rId54" name="Check Box 213">
              <controlPr defaultSize="0" autoFill="0" autoLine="0" autoPict="0">
                <anchor moveWithCells="1" sizeWithCells="1">
                  <from>
                    <xdr:col>5</xdr:col>
                    <xdr:colOff>209550</xdr:colOff>
                    <xdr:row>132</xdr:row>
                    <xdr:rowOff>152400</xdr:rowOff>
                  </from>
                  <to>
                    <xdr:col>5</xdr:col>
                    <xdr:colOff>666750</xdr:colOff>
                    <xdr:row>133</xdr:row>
                    <xdr:rowOff>76200</xdr:rowOff>
                  </to>
                </anchor>
              </controlPr>
            </control>
          </mc:Choice>
        </mc:AlternateContent>
        <mc:AlternateContent xmlns:mc="http://schemas.openxmlformats.org/markup-compatibility/2006">
          <mc:Choice Requires="x14">
            <control shapeId="95446" r:id="rId55" name="Check Box 214">
              <controlPr defaultSize="0" autoFill="0" autoLine="0" autoPict="0">
                <anchor moveWithCells="1" sizeWithCells="1">
                  <from>
                    <xdr:col>5</xdr:col>
                    <xdr:colOff>838200</xdr:colOff>
                    <xdr:row>132</xdr:row>
                    <xdr:rowOff>152400</xdr:rowOff>
                  </from>
                  <to>
                    <xdr:col>5</xdr:col>
                    <xdr:colOff>1466850</xdr:colOff>
                    <xdr:row>133</xdr:row>
                    <xdr:rowOff>76200</xdr:rowOff>
                  </to>
                </anchor>
              </controlPr>
            </control>
          </mc:Choice>
        </mc:AlternateContent>
        <mc:AlternateContent xmlns:mc="http://schemas.openxmlformats.org/markup-compatibility/2006">
          <mc:Choice Requires="x14">
            <control shapeId="95447" r:id="rId56" name="Check Box 215">
              <controlPr defaultSize="0" autoFill="0" autoLine="0" autoPict="0">
                <anchor moveWithCells="1" sizeWithCells="1">
                  <from>
                    <xdr:col>5</xdr:col>
                    <xdr:colOff>209550</xdr:colOff>
                    <xdr:row>133</xdr:row>
                    <xdr:rowOff>95250</xdr:rowOff>
                  </from>
                  <to>
                    <xdr:col>5</xdr:col>
                    <xdr:colOff>771525</xdr:colOff>
                    <xdr:row>133</xdr:row>
                    <xdr:rowOff>400050</xdr:rowOff>
                  </to>
                </anchor>
              </controlPr>
            </control>
          </mc:Choice>
        </mc:AlternateContent>
        <mc:AlternateContent xmlns:mc="http://schemas.openxmlformats.org/markup-compatibility/2006">
          <mc:Choice Requires="x14">
            <control shapeId="95448" r:id="rId57" name="Check Box 216">
              <controlPr defaultSize="0" autoFill="0" autoLine="0" autoPict="0">
                <anchor moveWithCells="1" sizeWithCells="1">
                  <from>
                    <xdr:col>5</xdr:col>
                    <xdr:colOff>838200</xdr:colOff>
                    <xdr:row>133</xdr:row>
                    <xdr:rowOff>104775</xdr:rowOff>
                  </from>
                  <to>
                    <xdr:col>5</xdr:col>
                    <xdr:colOff>1828800</xdr:colOff>
                    <xdr:row>133</xdr:row>
                    <xdr:rowOff>409575</xdr:rowOff>
                  </to>
                </anchor>
              </controlPr>
            </control>
          </mc:Choice>
        </mc:AlternateContent>
        <mc:AlternateContent xmlns:mc="http://schemas.openxmlformats.org/markup-compatibility/2006">
          <mc:Choice Requires="x14">
            <control shapeId="95449" r:id="rId58" name="Check Box 217">
              <controlPr defaultSize="0" autoFill="0" autoLine="0" autoPict="0">
                <anchor moveWithCells="1" sizeWithCells="1">
                  <from>
                    <xdr:col>6</xdr:col>
                    <xdr:colOff>219075</xdr:colOff>
                    <xdr:row>132</xdr:row>
                    <xdr:rowOff>152400</xdr:rowOff>
                  </from>
                  <to>
                    <xdr:col>6</xdr:col>
                    <xdr:colOff>695325</xdr:colOff>
                    <xdr:row>133</xdr:row>
                    <xdr:rowOff>76200</xdr:rowOff>
                  </to>
                </anchor>
              </controlPr>
            </control>
          </mc:Choice>
        </mc:AlternateContent>
        <mc:AlternateContent xmlns:mc="http://schemas.openxmlformats.org/markup-compatibility/2006">
          <mc:Choice Requires="x14">
            <control shapeId="95450" r:id="rId59" name="Check Box 218">
              <controlPr defaultSize="0" autoFill="0" autoLine="0" autoPict="0">
                <anchor moveWithCells="1" sizeWithCells="1">
                  <from>
                    <xdr:col>6</xdr:col>
                    <xdr:colOff>866775</xdr:colOff>
                    <xdr:row>132</xdr:row>
                    <xdr:rowOff>152400</xdr:rowOff>
                  </from>
                  <to>
                    <xdr:col>7</xdr:col>
                    <xdr:colOff>428625</xdr:colOff>
                    <xdr:row>133</xdr:row>
                    <xdr:rowOff>76200</xdr:rowOff>
                  </to>
                </anchor>
              </controlPr>
            </control>
          </mc:Choice>
        </mc:AlternateContent>
        <mc:AlternateContent xmlns:mc="http://schemas.openxmlformats.org/markup-compatibility/2006">
          <mc:Choice Requires="x14">
            <control shapeId="95451" r:id="rId60" name="Check Box 219">
              <controlPr defaultSize="0" autoFill="0" autoLine="0" autoPict="0">
                <anchor moveWithCells="1" sizeWithCells="1">
                  <from>
                    <xdr:col>6</xdr:col>
                    <xdr:colOff>209550</xdr:colOff>
                    <xdr:row>133</xdr:row>
                    <xdr:rowOff>95250</xdr:rowOff>
                  </from>
                  <to>
                    <xdr:col>6</xdr:col>
                    <xdr:colOff>809625</xdr:colOff>
                    <xdr:row>133</xdr:row>
                    <xdr:rowOff>400050</xdr:rowOff>
                  </to>
                </anchor>
              </controlPr>
            </control>
          </mc:Choice>
        </mc:AlternateContent>
        <mc:AlternateContent xmlns:mc="http://schemas.openxmlformats.org/markup-compatibility/2006">
          <mc:Choice Requires="x14">
            <control shapeId="95452" r:id="rId61" name="Check Box 220">
              <controlPr defaultSize="0" autoFill="0" autoLine="0" autoPict="0">
                <anchor moveWithCells="1" sizeWithCells="1">
                  <from>
                    <xdr:col>6</xdr:col>
                    <xdr:colOff>876300</xdr:colOff>
                    <xdr:row>133</xdr:row>
                    <xdr:rowOff>104775</xdr:rowOff>
                  </from>
                  <to>
                    <xdr:col>7</xdr:col>
                    <xdr:colOff>809625</xdr:colOff>
                    <xdr:row>133</xdr:row>
                    <xdr:rowOff>409575</xdr:rowOff>
                  </to>
                </anchor>
              </controlPr>
            </control>
          </mc:Choice>
        </mc:AlternateContent>
        <mc:AlternateContent xmlns:mc="http://schemas.openxmlformats.org/markup-compatibility/2006">
          <mc:Choice Requires="x14">
            <control shapeId="95453" r:id="rId62" name="Check Box 221">
              <controlPr defaultSize="0" autoFill="0" autoLine="0" autoPict="0">
                <anchor moveWithCells="1" sizeWithCells="1">
                  <from>
                    <xdr:col>8</xdr:col>
                    <xdr:colOff>219075</xdr:colOff>
                    <xdr:row>132</xdr:row>
                    <xdr:rowOff>152400</xdr:rowOff>
                  </from>
                  <to>
                    <xdr:col>8</xdr:col>
                    <xdr:colOff>638175</xdr:colOff>
                    <xdr:row>133</xdr:row>
                    <xdr:rowOff>76200</xdr:rowOff>
                  </to>
                </anchor>
              </controlPr>
            </control>
          </mc:Choice>
        </mc:AlternateContent>
        <mc:AlternateContent xmlns:mc="http://schemas.openxmlformats.org/markup-compatibility/2006">
          <mc:Choice Requires="x14">
            <control shapeId="95454" r:id="rId63" name="Check Box 222">
              <controlPr defaultSize="0" autoFill="0" autoLine="0" autoPict="0">
                <anchor moveWithCells="1" sizeWithCells="1">
                  <from>
                    <xdr:col>8</xdr:col>
                    <xdr:colOff>790575</xdr:colOff>
                    <xdr:row>132</xdr:row>
                    <xdr:rowOff>152400</xdr:rowOff>
                  </from>
                  <to>
                    <xdr:col>8</xdr:col>
                    <xdr:colOff>1381125</xdr:colOff>
                    <xdr:row>133</xdr:row>
                    <xdr:rowOff>76200</xdr:rowOff>
                  </to>
                </anchor>
              </controlPr>
            </control>
          </mc:Choice>
        </mc:AlternateContent>
        <mc:AlternateContent xmlns:mc="http://schemas.openxmlformats.org/markup-compatibility/2006">
          <mc:Choice Requires="x14">
            <control shapeId="95455" r:id="rId64" name="Check Box 223">
              <controlPr defaultSize="0" autoFill="0" autoLine="0" autoPict="0">
                <anchor moveWithCells="1" sizeWithCells="1">
                  <from>
                    <xdr:col>8</xdr:col>
                    <xdr:colOff>209550</xdr:colOff>
                    <xdr:row>133</xdr:row>
                    <xdr:rowOff>95250</xdr:rowOff>
                  </from>
                  <to>
                    <xdr:col>8</xdr:col>
                    <xdr:colOff>742950</xdr:colOff>
                    <xdr:row>133</xdr:row>
                    <xdr:rowOff>400050</xdr:rowOff>
                  </to>
                </anchor>
              </controlPr>
            </control>
          </mc:Choice>
        </mc:AlternateContent>
        <mc:AlternateContent xmlns:mc="http://schemas.openxmlformats.org/markup-compatibility/2006">
          <mc:Choice Requires="x14">
            <control shapeId="95456" r:id="rId65" name="Check Box 224">
              <controlPr defaultSize="0" autoFill="0" autoLine="0" autoPict="0">
                <anchor moveWithCells="1" sizeWithCells="1">
                  <from>
                    <xdr:col>8</xdr:col>
                    <xdr:colOff>800100</xdr:colOff>
                    <xdr:row>133</xdr:row>
                    <xdr:rowOff>104775</xdr:rowOff>
                  </from>
                  <to>
                    <xdr:col>9</xdr:col>
                    <xdr:colOff>0</xdr:colOff>
                    <xdr:row>133</xdr:row>
                    <xdr:rowOff>409575</xdr:rowOff>
                  </to>
                </anchor>
              </controlPr>
            </control>
          </mc:Choice>
        </mc:AlternateContent>
        <mc:AlternateContent xmlns:mc="http://schemas.openxmlformats.org/markup-compatibility/2006">
          <mc:Choice Requires="x14">
            <control shapeId="95492" r:id="rId66" name="Check Box 260">
              <controlPr defaultSize="0" autoFill="0" autoLine="0" autoPict="0">
                <anchor moveWithCells="1" sizeWithCells="1">
                  <from>
                    <xdr:col>5</xdr:col>
                    <xdr:colOff>209550</xdr:colOff>
                    <xdr:row>177</xdr:row>
                    <xdr:rowOff>180975</xdr:rowOff>
                  </from>
                  <to>
                    <xdr:col>5</xdr:col>
                    <xdr:colOff>666750</xdr:colOff>
                    <xdr:row>178</xdr:row>
                    <xdr:rowOff>85725</xdr:rowOff>
                  </to>
                </anchor>
              </controlPr>
            </control>
          </mc:Choice>
        </mc:AlternateContent>
        <mc:AlternateContent xmlns:mc="http://schemas.openxmlformats.org/markup-compatibility/2006">
          <mc:Choice Requires="x14">
            <control shapeId="95493" r:id="rId67" name="Check Box 261">
              <controlPr defaultSize="0" autoFill="0" autoLine="0" autoPict="0">
                <anchor moveWithCells="1" sizeWithCells="1">
                  <from>
                    <xdr:col>5</xdr:col>
                    <xdr:colOff>838200</xdr:colOff>
                    <xdr:row>177</xdr:row>
                    <xdr:rowOff>180975</xdr:rowOff>
                  </from>
                  <to>
                    <xdr:col>5</xdr:col>
                    <xdr:colOff>1466850</xdr:colOff>
                    <xdr:row>178</xdr:row>
                    <xdr:rowOff>85725</xdr:rowOff>
                  </to>
                </anchor>
              </controlPr>
            </control>
          </mc:Choice>
        </mc:AlternateContent>
        <mc:AlternateContent xmlns:mc="http://schemas.openxmlformats.org/markup-compatibility/2006">
          <mc:Choice Requires="x14">
            <control shapeId="6" r:id="rId68" name="Check Box 262">
              <controlPr defaultSize="0" autoFill="0" autoLine="0" autoPict="0">
                <anchor moveWithCells="1" sizeWithCells="1">
                  <from>
                    <xdr:col>5</xdr:col>
                    <xdr:colOff>209550</xdr:colOff>
                    <xdr:row>178</xdr:row>
                    <xdr:rowOff>104775</xdr:rowOff>
                  </from>
                  <to>
                    <xdr:col>5</xdr:col>
                    <xdr:colOff>771525</xdr:colOff>
                    <xdr:row>178</xdr:row>
                    <xdr:rowOff>428625</xdr:rowOff>
                  </to>
                </anchor>
              </controlPr>
            </control>
          </mc:Choice>
        </mc:AlternateContent>
        <mc:AlternateContent xmlns:mc="http://schemas.openxmlformats.org/markup-compatibility/2006">
          <mc:Choice Requires="x14">
            <control shapeId="95495" r:id="rId69" name="Check Box 263">
              <controlPr defaultSize="0" autoFill="0" autoLine="0" autoPict="0">
                <anchor moveWithCells="1" sizeWithCells="1">
                  <from>
                    <xdr:col>5</xdr:col>
                    <xdr:colOff>838200</xdr:colOff>
                    <xdr:row>178</xdr:row>
                    <xdr:rowOff>114300</xdr:rowOff>
                  </from>
                  <to>
                    <xdr:col>5</xdr:col>
                    <xdr:colOff>1828800</xdr:colOff>
                    <xdr:row>178</xdr:row>
                    <xdr:rowOff>438150</xdr:rowOff>
                  </to>
                </anchor>
              </controlPr>
            </control>
          </mc:Choice>
        </mc:AlternateContent>
        <mc:AlternateContent xmlns:mc="http://schemas.openxmlformats.org/markup-compatibility/2006">
          <mc:Choice Requires="x14">
            <control shapeId="95496" r:id="rId70" name="Check Box 264">
              <controlPr defaultSize="0" autoFill="0" autoLine="0" autoPict="0">
                <anchor moveWithCells="1" sizeWithCells="1">
                  <from>
                    <xdr:col>6</xdr:col>
                    <xdr:colOff>219075</xdr:colOff>
                    <xdr:row>177</xdr:row>
                    <xdr:rowOff>180975</xdr:rowOff>
                  </from>
                  <to>
                    <xdr:col>6</xdr:col>
                    <xdr:colOff>685800</xdr:colOff>
                    <xdr:row>178</xdr:row>
                    <xdr:rowOff>85725</xdr:rowOff>
                  </to>
                </anchor>
              </controlPr>
            </control>
          </mc:Choice>
        </mc:AlternateContent>
        <mc:AlternateContent xmlns:mc="http://schemas.openxmlformats.org/markup-compatibility/2006">
          <mc:Choice Requires="x14">
            <control shapeId="95497" r:id="rId71" name="Check Box 265">
              <controlPr defaultSize="0" autoFill="0" autoLine="0" autoPict="0">
                <anchor moveWithCells="1" sizeWithCells="1">
                  <from>
                    <xdr:col>6</xdr:col>
                    <xdr:colOff>857250</xdr:colOff>
                    <xdr:row>177</xdr:row>
                    <xdr:rowOff>180975</xdr:rowOff>
                  </from>
                  <to>
                    <xdr:col>7</xdr:col>
                    <xdr:colOff>419100</xdr:colOff>
                    <xdr:row>178</xdr:row>
                    <xdr:rowOff>85725</xdr:rowOff>
                  </to>
                </anchor>
              </controlPr>
            </control>
          </mc:Choice>
        </mc:AlternateContent>
        <mc:AlternateContent xmlns:mc="http://schemas.openxmlformats.org/markup-compatibility/2006">
          <mc:Choice Requires="x14">
            <control shapeId="95498" r:id="rId72" name="Check Box 266">
              <controlPr defaultSize="0" autoFill="0" autoLine="0" autoPict="0">
                <anchor moveWithCells="1" sizeWithCells="1">
                  <from>
                    <xdr:col>6</xdr:col>
                    <xdr:colOff>209550</xdr:colOff>
                    <xdr:row>178</xdr:row>
                    <xdr:rowOff>104775</xdr:rowOff>
                  </from>
                  <to>
                    <xdr:col>6</xdr:col>
                    <xdr:colOff>800100</xdr:colOff>
                    <xdr:row>178</xdr:row>
                    <xdr:rowOff>428625</xdr:rowOff>
                  </to>
                </anchor>
              </controlPr>
            </control>
          </mc:Choice>
        </mc:AlternateContent>
        <mc:AlternateContent xmlns:mc="http://schemas.openxmlformats.org/markup-compatibility/2006">
          <mc:Choice Requires="x14">
            <control shapeId="95499" r:id="rId73" name="Check Box 267">
              <controlPr defaultSize="0" autoFill="0" autoLine="0" autoPict="0">
                <anchor moveWithCells="1" sizeWithCells="1">
                  <from>
                    <xdr:col>6</xdr:col>
                    <xdr:colOff>866775</xdr:colOff>
                    <xdr:row>178</xdr:row>
                    <xdr:rowOff>114300</xdr:rowOff>
                  </from>
                  <to>
                    <xdr:col>7</xdr:col>
                    <xdr:colOff>790575</xdr:colOff>
                    <xdr:row>178</xdr:row>
                    <xdr:rowOff>438150</xdr:rowOff>
                  </to>
                </anchor>
              </controlPr>
            </control>
          </mc:Choice>
        </mc:AlternateContent>
        <mc:AlternateContent xmlns:mc="http://schemas.openxmlformats.org/markup-compatibility/2006">
          <mc:Choice Requires="x14">
            <control shapeId="95500" r:id="rId74" name="Check Box 268">
              <controlPr defaultSize="0" autoFill="0" autoLine="0" autoPict="0">
                <anchor moveWithCells="1" sizeWithCells="1">
                  <from>
                    <xdr:col>8</xdr:col>
                    <xdr:colOff>219075</xdr:colOff>
                    <xdr:row>177</xdr:row>
                    <xdr:rowOff>180975</xdr:rowOff>
                  </from>
                  <to>
                    <xdr:col>8</xdr:col>
                    <xdr:colOff>638175</xdr:colOff>
                    <xdr:row>178</xdr:row>
                    <xdr:rowOff>85725</xdr:rowOff>
                  </to>
                </anchor>
              </controlPr>
            </control>
          </mc:Choice>
        </mc:AlternateContent>
        <mc:AlternateContent xmlns:mc="http://schemas.openxmlformats.org/markup-compatibility/2006">
          <mc:Choice Requires="x14">
            <control shapeId="95501" r:id="rId75" name="Check Box 269">
              <controlPr defaultSize="0" autoFill="0" autoLine="0" autoPict="0">
                <anchor moveWithCells="1" sizeWithCells="1">
                  <from>
                    <xdr:col>8</xdr:col>
                    <xdr:colOff>790575</xdr:colOff>
                    <xdr:row>177</xdr:row>
                    <xdr:rowOff>180975</xdr:rowOff>
                  </from>
                  <to>
                    <xdr:col>8</xdr:col>
                    <xdr:colOff>1381125</xdr:colOff>
                    <xdr:row>178</xdr:row>
                    <xdr:rowOff>85725</xdr:rowOff>
                  </to>
                </anchor>
              </controlPr>
            </control>
          </mc:Choice>
        </mc:AlternateContent>
        <mc:AlternateContent xmlns:mc="http://schemas.openxmlformats.org/markup-compatibility/2006">
          <mc:Choice Requires="x14">
            <control shapeId="95502" r:id="rId76" name="Check Box 270">
              <controlPr defaultSize="0" autoFill="0" autoLine="0" autoPict="0">
                <anchor moveWithCells="1" sizeWithCells="1">
                  <from>
                    <xdr:col>8</xdr:col>
                    <xdr:colOff>209550</xdr:colOff>
                    <xdr:row>178</xdr:row>
                    <xdr:rowOff>104775</xdr:rowOff>
                  </from>
                  <to>
                    <xdr:col>8</xdr:col>
                    <xdr:colOff>742950</xdr:colOff>
                    <xdr:row>178</xdr:row>
                    <xdr:rowOff>428625</xdr:rowOff>
                  </to>
                </anchor>
              </controlPr>
            </control>
          </mc:Choice>
        </mc:AlternateContent>
        <mc:AlternateContent xmlns:mc="http://schemas.openxmlformats.org/markup-compatibility/2006">
          <mc:Choice Requires="x14">
            <control shapeId="95503" r:id="rId77" name="Check Box 271">
              <controlPr defaultSize="0" autoFill="0" autoLine="0" autoPict="0">
                <anchor moveWithCells="1" sizeWithCells="1">
                  <from>
                    <xdr:col>8</xdr:col>
                    <xdr:colOff>800100</xdr:colOff>
                    <xdr:row>178</xdr:row>
                    <xdr:rowOff>114300</xdr:rowOff>
                  </from>
                  <to>
                    <xdr:col>9</xdr:col>
                    <xdr:colOff>0</xdr:colOff>
                    <xdr:row>178</xdr:row>
                    <xdr:rowOff>438150</xdr:rowOff>
                  </to>
                </anchor>
              </controlPr>
            </control>
          </mc:Choice>
        </mc:AlternateContent>
        <mc:AlternateContent xmlns:mc="http://schemas.openxmlformats.org/markup-compatibility/2006">
          <mc:Choice Requires="x14">
            <control shapeId="95504" r:id="rId78" name="Check Box 272">
              <controlPr defaultSize="0" autoFill="0" autoLine="0" autoPict="0">
                <anchor moveWithCells="1" sizeWithCells="1">
                  <from>
                    <xdr:col>5</xdr:col>
                    <xdr:colOff>152400</xdr:colOff>
                    <xdr:row>166</xdr:row>
                    <xdr:rowOff>200025</xdr:rowOff>
                  </from>
                  <to>
                    <xdr:col>5</xdr:col>
                    <xdr:colOff>600075</xdr:colOff>
                    <xdr:row>166</xdr:row>
                    <xdr:rowOff>476250</xdr:rowOff>
                  </to>
                </anchor>
              </controlPr>
            </control>
          </mc:Choice>
        </mc:AlternateContent>
        <mc:AlternateContent xmlns:mc="http://schemas.openxmlformats.org/markup-compatibility/2006">
          <mc:Choice Requires="x14">
            <control shapeId="95505" r:id="rId79" name="Check Box 273">
              <controlPr defaultSize="0" autoFill="0" autoLine="0" autoPict="0">
                <anchor moveWithCells="1" sizeWithCells="1">
                  <from>
                    <xdr:col>5</xdr:col>
                    <xdr:colOff>771525</xdr:colOff>
                    <xdr:row>166</xdr:row>
                    <xdr:rowOff>200025</xdr:rowOff>
                  </from>
                  <to>
                    <xdr:col>5</xdr:col>
                    <xdr:colOff>1400175</xdr:colOff>
                    <xdr:row>166</xdr:row>
                    <xdr:rowOff>476250</xdr:rowOff>
                  </to>
                </anchor>
              </controlPr>
            </control>
          </mc:Choice>
        </mc:AlternateContent>
        <mc:AlternateContent xmlns:mc="http://schemas.openxmlformats.org/markup-compatibility/2006">
          <mc:Choice Requires="x14">
            <control shapeId="95506" r:id="rId80" name="Check Box 274">
              <controlPr defaultSize="0" autoFill="0" autoLine="0" autoPict="0">
                <anchor moveWithCells="1" sizeWithCells="1">
                  <from>
                    <xdr:col>5</xdr:col>
                    <xdr:colOff>142875</xdr:colOff>
                    <xdr:row>166</xdr:row>
                    <xdr:rowOff>495300</xdr:rowOff>
                  </from>
                  <to>
                    <xdr:col>5</xdr:col>
                    <xdr:colOff>704850</xdr:colOff>
                    <xdr:row>167</xdr:row>
                    <xdr:rowOff>133350</xdr:rowOff>
                  </to>
                </anchor>
              </controlPr>
            </control>
          </mc:Choice>
        </mc:AlternateContent>
        <mc:AlternateContent xmlns:mc="http://schemas.openxmlformats.org/markup-compatibility/2006">
          <mc:Choice Requires="x14">
            <control shapeId="95507" r:id="rId81" name="Check Box 275">
              <controlPr defaultSize="0" autoFill="0" autoLine="0" autoPict="0">
                <anchor moveWithCells="1" sizeWithCells="1">
                  <from>
                    <xdr:col>5</xdr:col>
                    <xdr:colOff>771525</xdr:colOff>
                    <xdr:row>166</xdr:row>
                    <xdr:rowOff>495300</xdr:rowOff>
                  </from>
                  <to>
                    <xdr:col>5</xdr:col>
                    <xdr:colOff>1762125</xdr:colOff>
                    <xdr:row>167</xdr:row>
                    <xdr:rowOff>142875</xdr:rowOff>
                  </to>
                </anchor>
              </controlPr>
            </control>
          </mc:Choice>
        </mc:AlternateContent>
        <mc:AlternateContent xmlns:mc="http://schemas.openxmlformats.org/markup-compatibility/2006">
          <mc:Choice Requires="x14">
            <control shapeId="95508" r:id="rId82" name="Check Box 276">
              <controlPr defaultSize="0" autoFill="0" autoLine="0" autoPict="0">
                <anchor moveWithCells="1" sizeWithCells="1">
                  <from>
                    <xdr:col>6</xdr:col>
                    <xdr:colOff>209550</xdr:colOff>
                    <xdr:row>166</xdr:row>
                    <xdr:rowOff>238125</xdr:rowOff>
                  </from>
                  <to>
                    <xdr:col>6</xdr:col>
                    <xdr:colOff>657225</xdr:colOff>
                    <xdr:row>166</xdr:row>
                    <xdr:rowOff>514350</xdr:rowOff>
                  </to>
                </anchor>
              </controlPr>
            </control>
          </mc:Choice>
        </mc:AlternateContent>
        <mc:AlternateContent xmlns:mc="http://schemas.openxmlformats.org/markup-compatibility/2006">
          <mc:Choice Requires="x14">
            <control shapeId="95509" r:id="rId83" name="Check Box 277">
              <controlPr defaultSize="0" autoFill="0" autoLine="0" autoPict="0">
                <anchor moveWithCells="1" sizeWithCells="1">
                  <from>
                    <xdr:col>6</xdr:col>
                    <xdr:colOff>828675</xdr:colOff>
                    <xdr:row>166</xdr:row>
                    <xdr:rowOff>238125</xdr:rowOff>
                  </from>
                  <to>
                    <xdr:col>7</xdr:col>
                    <xdr:colOff>361950</xdr:colOff>
                    <xdr:row>166</xdr:row>
                    <xdr:rowOff>514350</xdr:rowOff>
                  </to>
                </anchor>
              </controlPr>
            </control>
          </mc:Choice>
        </mc:AlternateContent>
        <mc:AlternateContent xmlns:mc="http://schemas.openxmlformats.org/markup-compatibility/2006">
          <mc:Choice Requires="x14">
            <control shapeId="95510" r:id="rId84" name="Check Box 278">
              <controlPr defaultSize="0" autoFill="0" autoLine="0" autoPict="0">
                <anchor moveWithCells="1" sizeWithCells="1">
                  <from>
                    <xdr:col>6</xdr:col>
                    <xdr:colOff>200025</xdr:colOff>
                    <xdr:row>166</xdr:row>
                    <xdr:rowOff>523875</xdr:rowOff>
                  </from>
                  <to>
                    <xdr:col>6</xdr:col>
                    <xdr:colOff>771525</xdr:colOff>
                    <xdr:row>167</xdr:row>
                    <xdr:rowOff>171450</xdr:rowOff>
                  </to>
                </anchor>
              </controlPr>
            </control>
          </mc:Choice>
        </mc:AlternateContent>
        <mc:AlternateContent xmlns:mc="http://schemas.openxmlformats.org/markup-compatibility/2006">
          <mc:Choice Requires="x14">
            <control shapeId="95511" r:id="rId85" name="Check Box 279">
              <controlPr defaultSize="0" autoFill="0" autoLine="0" autoPict="0">
                <anchor moveWithCells="1" sizeWithCells="1">
                  <from>
                    <xdr:col>6</xdr:col>
                    <xdr:colOff>838200</xdr:colOff>
                    <xdr:row>166</xdr:row>
                    <xdr:rowOff>533400</xdr:rowOff>
                  </from>
                  <to>
                    <xdr:col>7</xdr:col>
                    <xdr:colOff>723900</xdr:colOff>
                    <xdr:row>167</xdr:row>
                    <xdr:rowOff>180975</xdr:rowOff>
                  </to>
                </anchor>
              </controlPr>
            </control>
          </mc:Choice>
        </mc:AlternateContent>
        <mc:AlternateContent xmlns:mc="http://schemas.openxmlformats.org/markup-compatibility/2006">
          <mc:Choice Requires="x14">
            <control shapeId="95512" r:id="rId86" name="Check Box 280">
              <controlPr defaultSize="0" autoFill="0" autoLine="0" autoPict="0">
                <anchor moveWithCells="1" sizeWithCells="1">
                  <from>
                    <xdr:col>8</xdr:col>
                    <xdr:colOff>66675</xdr:colOff>
                    <xdr:row>166</xdr:row>
                    <xdr:rowOff>247650</xdr:rowOff>
                  </from>
                  <to>
                    <xdr:col>8</xdr:col>
                    <xdr:colOff>514350</xdr:colOff>
                    <xdr:row>166</xdr:row>
                    <xdr:rowOff>523875</xdr:rowOff>
                  </to>
                </anchor>
              </controlPr>
            </control>
          </mc:Choice>
        </mc:AlternateContent>
        <mc:AlternateContent xmlns:mc="http://schemas.openxmlformats.org/markup-compatibility/2006">
          <mc:Choice Requires="x14">
            <control shapeId="95513" r:id="rId87" name="Check Box 281">
              <controlPr defaultSize="0" autoFill="0" autoLine="0" autoPict="0">
                <anchor moveWithCells="1" sizeWithCells="1">
                  <from>
                    <xdr:col>8</xdr:col>
                    <xdr:colOff>685800</xdr:colOff>
                    <xdr:row>166</xdr:row>
                    <xdr:rowOff>247650</xdr:rowOff>
                  </from>
                  <to>
                    <xdr:col>8</xdr:col>
                    <xdr:colOff>1314450</xdr:colOff>
                    <xdr:row>166</xdr:row>
                    <xdr:rowOff>523875</xdr:rowOff>
                  </to>
                </anchor>
              </controlPr>
            </control>
          </mc:Choice>
        </mc:AlternateContent>
        <mc:AlternateContent xmlns:mc="http://schemas.openxmlformats.org/markup-compatibility/2006">
          <mc:Choice Requires="x14">
            <control shapeId="95514" r:id="rId88" name="Check Box 282">
              <controlPr defaultSize="0" autoFill="0" autoLine="0" autoPict="0">
                <anchor moveWithCells="1" sizeWithCells="1">
                  <from>
                    <xdr:col>8</xdr:col>
                    <xdr:colOff>57150</xdr:colOff>
                    <xdr:row>166</xdr:row>
                    <xdr:rowOff>533400</xdr:rowOff>
                  </from>
                  <to>
                    <xdr:col>8</xdr:col>
                    <xdr:colOff>628650</xdr:colOff>
                    <xdr:row>167</xdr:row>
                    <xdr:rowOff>180975</xdr:rowOff>
                  </to>
                </anchor>
              </controlPr>
            </control>
          </mc:Choice>
        </mc:AlternateContent>
        <mc:AlternateContent xmlns:mc="http://schemas.openxmlformats.org/markup-compatibility/2006">
          <mc:Choice Requires="x14">
            <control shapeId="95515" r:id="rId89" name="Check Box 283">
              <controlPr defaultSize="0" autoFill="0" autoLine="0" autoPict="0">
                <anchor moveWithCells="1" sizeWithCells="1">
                  <from>
                    <xdr:col>8</xdr:col>
                    <xdr:colOff>695325</xdr:colOff>
                    <xdr:row>166</xdr:row>
                    <xdr:rowOff>542925</xdr:rowOff>
                  </from>
                  <to>
                    <xdr:col>8</xdr:col>
                    <xdr:colOff>1676400</xdr:colOff>
                    <xdr:row>167</xdr:row>
                    <xdr:rowOff>190500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941" t="str">
        <f>'Attach 3(JV)'!A1</f>
        <v>Specification No. :NR3/T/W-CIVIL/DOM/K00/26/00011   (Rfx No. 5002005011)</v>
      </c>
      <c r="B1" s="941"/>
      <c r="C1" s="941"/>
      <c r="D1" s="941"/>
      <c r="E1" s="262" t="str">
        <f>"Attachment-3(QR) " &amp; 'Attach 3(JV)'!AT1</f>
        <v xml:space="preserve">Attachment-3(QR) </v>
      </c>
    </row>
    <row r="2" spans="1:9" ht="5.25" customHeight="1"/>
    <row r="3" spans="1:9" ht="93.75" customHeight="1">
      <c r="A3" s="1079" t="str">
        <f>'Attach 3(JV)'!A3</f>
        <v>Construction of semi closed &amp; open store, oil drum platform, foundation platform for spare equipment’s at 765/400/220 KV POWERGRID Rampur SS &amp; Open store, oil drum platform, foundation platform for spare equipment’s at Sambhal Ss</v>
      </c>
      <c r="B3" s="1080"/>
      <c r="C3" s="1080"/>
      <c r="D3" s="1080"/>
      <c r="E3" s="1080"/>
      <c r="F3" s="26"/>
      <c r="G3" s="27"/>
      <c r="H3" s="26"/>
    </row>
    <row r="4" spans="1:9" ht="20.100000000000001" customHeight="1">
      <c r="A4" s="28"/>
      <c r="H4" s="30"/>
      <c r="I4" s="11"/>
    </row>
    <row r="5" spans="1:9" ht="20.100000000000001" customHeight="1">
      <c r="A5" s="862" t="s">
        <v>54</v>
      </c>
      <c r="B5" s="862"/>
      <c r="C5" s="862"/>
      <c r="D5" s="862"/>
      <c r="E5" s="862"/>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8" t="str">
        <f>'Attach 3(JV)'!A8</f>
        <v/>
      </c>
      <c r="B8" s="868"/>
      <c r="C8" s="868"/>
      <c r="D8" s="868"/>
      <c r="E8" s="105" t="str">
        <f>'Attach 3(JV)'!E8</f>
        <v>Contract &amp; Materials Department</v>
      </c>
      <c r="H8" s="30"/>
      <c r="I8" s="11"/>
    </row>
    <row r="9" spans="1:9" ht="20.100000000000001" customHeight="1">
      <c r="A9" s="13" t="s">
        <v>41</v>
      </c>
      <c r="B9" s="865">
        <f>'Attach 3(JV)'!B9</f>
        <v>0</v>
      </c>
      <c r="C9" s="865"/>
      <c r="D9" s="865"/>
      <c r="E9" s="105" t="str">
        <f>'Attach 3(JV)'!E9</f>
        <v>Power Grid Corporation of India Ltd.,</v>
      </c>
      <c r="H9" s="30"/>
      <c r="I9" s="11"/>
    </row>
    <row r="10" spans="1:9" ht="20.100000000000001" customHeight="1">
      <c r="A10" s="13" t="s">
        <v>43</v>
      </c>
      <c r="B10" s="1082">
        <f>'Attach 3(JV)'!B10</f>
        <v>0</v>
      </c>
      <c r="C10" s="1082"/>
      <c r="D10" s="1082"/>
      <c r="E10" s="105" t="str">
        <f>'Attach 3(JV)'!E10</f>
        <v xml:space="preserve">Northern Region-III Headquarter
</v>
      </c>
      <c r="H10" s="30"/>
      <c r="I10" s="11"/>
    </row>
    <row r="11" spans="1:9" ht="20.100000000000001" customHeight="1">
      <c r="B11" s="1082">
        <f>'Attach 3(JV)'!B11</f>
        <v>0</v>
      </c>
      <c r="C11" s="1082"/>
      <c r="D11" s="1082"/>
      <c r="E11" s="105" t="str">
        <f>'Attach 3(JV)'!E11</f>
        <v>Regional Procurement Cell
Plot No 2A/INS 02,
Awadh Vihar Yojna,
Amar Shaheed Path, Lucknow- 226 002</v>
      </c>
    </row>
    <row r="12" spans="1:9" ht="20.100000000000001" customHeight="1">
      <c r="A12" s="32"/>
      <c r="B12" s="1082">
        <f>'Attach 3(JV)'!B12</f>
        <v>0</v>
      </c>
      <c r="C12" s="1082"/>
      <c r="D12" s="1082"/>
      <c r="E12" s="15"/>
    </row>
    <row r="13" spans="1:9" ht="20.100000000000001" customHeight="1">
      <c r="A13" s="29" t="s">
        <v>47</v>
      </c>
    </row>
    <row r="14" spans="1:9" ht="20.100000000000001" customHeight="1">
      <c r="A14" s="32"/>
    </row>
    <row r="15" spans="1:9" ht="27.75" customHeight="1">
      <c r="A15" s="1081" t="s">
        <v>272</v>
      </c>
      <c r="B15" s="1081"/>
      <c r="C15" s="1081"/>
      <c r="D15" s="1081"/>
      <c r="E15" s="1081"/>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49</v>
      </c>
      <c r="B22" s="61" t="str">
        <f>'Attach 3(JV)'!B24</f>
        <v>--</v>
      </c>
      <c r="C22" s="33"/>
      <c r="D22" s="37" t="s">
        <v>50</v>
      </c>
      <c r="E22" s="197" t="str">
        <f>'Attach 3(JV)'!E24</f>
        <v/>
      </c>
    </row>
    <row r="23" spans="1:5" ht="33" customHeight="1">
      <c r="A23" s="36" t="s">
        <v>51</v>
      </c>
      <c r="B23" s="197" t="str">
        <f>'Attach 3(JV)'!B25</f>
        <v/>
      </c>
      <c r="C23" s="33"/>
      <c r="D23" s="37" t="s">
        <v>52</v>
      </c>
      <c r="E23" s="197"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customSheetViews>
    <customSheetView guid="{869B0F9C-77A4-468D-A350-EA35CAE357D9}" scale="110" showPageBreaks="1" showGridLines="0" fitToPage="1" printArea="1" state="hidden" view="pageBreakPreview">
      <selection activeCell="D19" sqref="D19"/>
      <pageMargins left="0" right="0" top="0" bottom="0" header="0" footer="0"/>
      <pageSetup scale="97" orientation="portrait" r:id="rId1"/>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 right="0" top="0" bottom="0" header="0" footer="0"/>
      <pageSetup scale="96" orientation="portrait" r:id="rId2"/>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 right="0" top="0" bottom="0" header="0" footer="0"/>
      <pageSetup scale="97" orientation="portrait" r:id="rId3"/>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 right="0" top="0" bottom="0" header="0" footer="0"/>
      <pageSetup scale="97" orientation="portrait" r:id="rId4"/>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 right="0" top="0" bottom="0" header="0" footer="0"/>
      <pageSetup scale="97" orientation="portrait" r:id="rId5"/>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 right="0" top="0" bottom="0" header="0" footer="0"/>
      <pageSetup scale="97" orientation="portrait" r:id="rId6"/>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 right="0" top="0" bottom="0" header="0" footer="0"/>
      <pageSetup scale="97"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8"/>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 right="0" top="0" bottom="0" header="0" footer="0"/>
      <pageSetup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 right="0" top="0" bottom="0" header="0" footer="0"/>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topLeftCell="A19">
      <selection activeCell="E13" sqref="E13"/>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selection activeCell="E8" sqref="E8"/>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18"/>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 right="0" top="0" bottom="0" header="0" footer="0"/>
      <pageSetup orientation="portrait" r:id="rId23"/>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24"/>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25"/>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 right="0" top="0" bottom="0" header="0" footer="0"/>
      <pageSetup orientation="portrait" r:id="rId26"/>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 right="0" top="0" bottom="0" header="0" footer="0"/>
      <pageSetup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 right="0" top="0" bottom="0" header="0" footer="0"/>
      <pageSetup scale="97" orientation="portrait" r:id="rId28"/>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 right="0" top="0" bottom="0" header="0" footer="0"/>
      <pageSetup scale="89" orientation="portrait" r:id="rId29"/>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 right="0" top="0" bottom="0" header="0" footer="0"/>
      <pageSetup scale="97" orientation="portrait" r:id="rId30"/>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 right="0" top="0" bottom="0" header="0" footer="0"/>
      <pageSetup scale="97" orientation="portrait" r:id="rId31"/>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 right="0" top="0" bottom="0" header="0" footer="0"/>
      <pageSetup scale="98" orientation="portrait" r:id="rId32"/>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 right="0" top="0" bottom="0" header="0" footer="0"/>
      <pageSetup scale="97" orientation="portrait" r:id="rId33"/>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 right="0" top="0" bottom="0" header="0" footer="0"/>
      <pageSetup scale="97" orientation="portrait" r:id="rId34"/>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 right="0" top="0" bottom="0" header="0" footer="0"/>
      <pageSetup scale="98" orientation="portrait" r:id="rId35"/>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 right="0" top="0" bottom="0" header="0" footer="0"/>
      <pageSetup scale="97" orientation="portrait" r:id="rId36"/>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37"/>
  <headerFooter alignWithMargins="0">
    <oddFooter>&amp;R&amp;"Book Antiqua,Bold"&amp;8 Page &amp;P of &amp;N</oddFooter>
  </headerFooter>
  <drawing r:id="rId38"/>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H155"/>
  <sheetViews>
    <sheetView showGridLines="0" showZeros="0" view="pageBreakPreview" topLeftCell="A61" zoomScaleNormal="100" zoomScaleSheetLayoutView="100" workbookViewId="0">
      <selection activeCell="B64" sqref="B64:H64"/>
    </sheetView>
  </sheetViews>
  <sheetFormatPr defaultRowHeight="16.5"/>
  <cols>
    <col min="1" max="1" width="14.28515625" style="584" customWidth="1"/>
    <col min="2" max="2" width="13.85546875" style="584" customWidth="1"/>
    <col min="3" max="3" width="11.42578125" style="584" customWidth="1"/>
    <col min="4" max="4" width="27.85546875" style="584" customWidth="1"/>
    <col min="5" max="5" width="14.42578125" style="584" customWidth="1"/>
    <col min="6" max="8" width="40.5703125" style="584" customWidth="1"/>
    <col min="9" max="239" width="9.140625" style="584"/>
    <col min="240" max="240" width="14.28515625" style="584" customWidth="1"/>
    <col min="241" max="241" width="13.85546875" style="584" customWidth="1"/>
    <col min="242" max="242" width="11.42578125" style="584" customWidth="1"/>
    <col min="243" max="243" width="27.85546875" style="584" customWidth="1"/>
    <col min="244" max="244" width="14.42578125" style="584" customWidth="1"/>
    <col min="245" max="245" width="21" style="584" customWidth="1"/>
    <col min="246" max="246" width="19.7109375" style="584" customWidth="1"/>
    <col min="247" max="247" width="18" style="584" customWidth="1"/>
    <col min="248" max="248" width="23.140625" style="584" customWidth="1"/>
    <col min="249" max="263" width="0" style="584" hidden="1" customWidth="1"/>
    <col min="264" max="495" width="9.140625" style="584"/>
    <col min="496" max="496" width="14.28515625" style="584" customWidth="1"/>
    <col min="497" max="497" width="13.85546875" style="584" customWidth="1"/>
    <col min="498" max="498" width="11.42578125" style="584" customWidth="1"/>
    <col min="499" max="499" width="27.85546875" style="584" customWidth="1"/>
    <col min="500" max="500" width="14.42578125" style="584" customWidth="1"/>
    <col min="501" max="501" width="21" style="584" customWidth="1"/>
    <col min="502" max="502" width="19.7109375" style="584" customWidth="1"/>
    <col min="503" max="503" width="18" style="584" customWidth="1"/>
    <col min="504" max="504" width="23.140625" style="584" customWidth="1"/>
    <col min="505" max="519" width="0" style="584" hidden="1" customWidth="1"/>
    <col min="520" max="751" width="9.140625" style="584"/>
    <col min="752" max="752" width="14.28515625" style="584" customWidth="1"/>
    <col min="753" max="753" width="13.85546875" style="584" customWidth="1"/>
    <col min="754" max="754" width="11.42578125" style="584" customWidth="1"/>
    <col min="755" max="755" width="27.85546875" style="584" customWidth="1"/>
    <col min="756" max="756" width="14.42578125" style="584" customWidth="1"/>
    <col min="757" max="757" width="21" style="584" customWidth="1"/>
    <col min="758" max="758" width="19.7109375" style="584" customWidth="1"/>
    <col min="759" max="759" width="18" style="584" customWidth="1"/>
    <col min="760" max="760" width="23.140625" style="584" customWidth="1"/>
    <col min="761" max="775" width="0" style="584" hidden="1" customWidth="1"/>
    <col min="776" max="1007" width="9.140625" style="584"/>
    <col min="1008" max="1008" width="14.28515625" style="584" customWidth="1"/>
    <col min="1009" max="1009" width="13.85546875" style="584" customWidth="1"/>
    <col min="1010" max="1010" width="11.42578125" style="584" customWidth="1"/>
    <col min="1011" max="1011" width="27.85546875" style="584" customWidth="1"/>
    <col min="1012" max="1012" width="14.42578125" style="584" customWidth="1"/>
    <col min="1013" max="1013" width="21" style="584" customWidth="1"/>
    <col min="1014" max="1014" width="19.7109375" style="584" customWidth="1"/>
    <col min="1015" max="1015" width="18" style="584" customWidth="1"/>
    <col min="1016" max="1016" width="23.140625" style="584" customWidth="1"/>
    <col min="1017" max="1031" width="0" style="584" hidden="1" customWidth="1"/>
    <col min="1032" max="1263" width="9.140625" style="584"/>
    <col min="1264" max="1264" width="14.28515625" style="584" customWidth="1"/>
    <col min="1265" max="1265" width="13.85546875" style="584" customWidth="1"/>
    <col min="1266" max="1266" width="11.42578125" style="584" customWidth="1"/>
    <col min="1267" max="1267" width="27.85546875" style="584" customWidth="1"/>
    <col min="1268" max="1268" width="14.42578125" style="584" customWidth="1"/>
    <col min="1269" max="1269" width="21" style="584" customWidth="1"/>
    <col min="1270" max="1270" width="19.7109375" style="584" customWidth="1"/>
    <col min="1271" max="1271" width="18" style="584" customWidth="1"/>
    <col min="1272" max="1272" width="23.140625" style="584" customWidth="1"/>
    <col min="1273" max="1287" width="0" style="584" hidden="1" customWidth="1"/>
    <col min="1288" max="1519" width="9.140625" style="584"/>
    <col min="1520" max="1520" width="14.28515625" style="584" customWidth="1"/>
    <col min="1521" max="1521" width="13.85546875" style="584" customWidth="1"/>
    <col min="1522" max="1522" width="11.42578125" style="584" customWidth="1"/>
    <col min="1523" max="1523" width="27.85546875" style="584" customWidth="1"/>
    <col min="1524" max="1524" width="14.42578125" style="584" customWidth="1"/>
    <col min="1525" max="1525" width="21" style="584" customWidth="1"/>
    <col min="1526" max="1526" width="19.7109375" style="584" customWidth="1"/>
    <col min="1527" max="1527" width="18" style="584" customWidth="1"/>
    <col min="1528" max="1528" width="23.140625" style="584" customWidth="1"/>
    <col min="1529" max="1543" width="0" style="584" hidden="1" customWidth="1"/>
    <col min="1544" max="1775" width="9.140625" style="584"/>
    <col min="1776" max="1776" width="14.28515625" style="584" customWidth="1"/>
    <col min="1777" max="1777" width="13.85546875" style="584" customWidth="1"/>
    <col min="1778" max="1778" width="11.42578125" style="584" customWidth="1"/>
    <col min="1779" max="1779" width="27.85546875" style="584" customWidth="1"/>
    <col min="1780" max="1780" width="14.42578125" style="584" customWidth="1"/>
    <col min="1781" max="1781" width="21" style="584" customWidth="1"/>
    <col min="1782" max="1782" width="19.7109375" style="584" customWidth="1"/>
    <col min="1783" max="1783" width="18" style="584" customWidth="1"/>
    <col min="1784" max="1784" width="23.140625" style="584" customWidth="1"/>
    <col min="1785" max="1799" width="0" style="584" hidden="1" customWidth="1"/>
    <col min="1800" max="2031" width="9.140625" style="584"/>
    <col min="2032" max="2032" width="14.28515625" style="584" customWidth="1"/>
    <col min="2033" max="2033" width="13.85546875" style="584" customWidth="1"/>
    <col min="2034" max="2034" width="11.42578125" style="584" customWidth="1"/>
    <col min="2035" max="2035" width="27.85546875" style="584" customWidth="1"/>
    <col min="2036" max="2036" width="14.42578125" style="584" customWidth="1"/>
    <col min="2037" max="2037" width="21" style="584" customWidth="1"/>
    <col min="2038" max="2038" width="19.7109375" style="584" customWidth="1"/>
    <col min="2039" max="2039" width="18" style="584" customWidth="1"/>
    <col min="2040" max="2040" width="23.140625" style="584" customWidth="1"/>
    <col min="2041" max="2055" width="0" style="584" hidden="1" customWidth="1"/>
    <col min="2056" max="2287" width="9.140625" style="584"/>
    <col min="2288" max="2288" width="14.28515625" style="584" customWidth="1"/>
    <col min="2289" max="2289" width="13.85546875" style="584" customWidth="1"/>
    <col min="2290" max="2290" width="11.42578125" style="584" customWidth="1"/>
    <col min="2291" max="2291" width="27.85546875" style="584" customWidth="1"/>
    <col min="2292" max="2292" width="14.42578125" style="584" customWidth="1"/>
    <col min="2293" max="2293" width="21" style="584" customWidth="1"/>
    <col min="2294" max="2294" width="19.7109375" style="584" customWidth="1"/>
    <col min="2295" max="2295" width="18" style="584" customWidth="1"/>
    <col min="2296" max="2296" width="23.140625" style="584" customWidth="1"/>
    <col min="2297" max="2311" width="0" style="584" hidden="1" customWidth="1"/>
    <col min="2312" max="2543" width="9.140625" style="584"/>
    <col min="2544" max="2544" width="14.28515625" style="584" customWidth="1"/>
    <col min="2545" max="2545" width="13.85546875" style="584" customWidth="1"/>
    <col min="2546" max="2546" width="11.42578125" style="584" customWidth="1"/>
    <col min="2547" max="2547" width="27.85546875" style="584" customWidth="1"/>
    <col min="2548" max="2548" width="14.42578125" style="584" customWidth="1"/>
    <col min="2549" max="2549" width="21" style="584" customWidth="1"/>
    <col min="2550" max="2550" width="19.7109375" style="584" customWidth="1"/>
    <col min="2551" max="2551" width="18" style="584" customWidth="1"/>
    <col min="2552" max="2552" width="23.140625" style="584" customWidth="1"/>
    <col min="2553" max="2567" width="0" style="584" hidden="1" customWidth="1"/>
    <col min="2568" max="2799" width="9.140625" style="584"/>
    <col min="2800" max="2800" width="14.28515625" style="584" customWidth="1"/>
    <col min="2801" max="2801" width="13.85546875" style="584" customWidth="1"/>
    <col min="2802" max="2802" width="11.42578125" style="584" customWidth="1"/>
    <col min="2803" max="2803" width="27.85546875" style="584" customWidth="1"/>
    <col min="2804" max="2804" width="14.42578125" style="584" customWidth="1"/>
    <col min="2805" max="2805" width="21" style="584" customWidth="1"/>
    <col min="2806" max="2806" width="19.7109375" style="584" customWidth="1"/>
    <col min="2807" max="2807" width="18" style="584" customWidth="1"/>
    <col min="2808" max="2808" width="23.140625" style="584" customWidth="1"/>
    <col min="2809" max="2823" width="0" style="584" hidden="1" customWidth="1"/>
    <col min="2824" max="3055" width="9.140625" style="584"/>
    <col min="3056" max="3056" width="14.28515625" style="584" customWidth="1"/>
    <col min="3057" max="3057" width="13.85546875" style="584" customWidth="1"/>
    <col min="3058" max="3058" width="11.42578125" style="584" customWidth="1"/>
    <col min="3059" max="3059" width="27.85546875" style="584" customWidth="1"/>
    <col min="3060" max="3060" width="14.42578125" style="584" customWidth="1"/>
    <col min="3061" max="3061" width="21" style="584" customWidth="1"/>
    <col min="3062" max="3062" width="19.7109375" style="584" customWidth="1"/>
    <col min="3063" max="3063" width="18" style="584" customWidth="1"/>
    <col min="3064" max="3064" width="23.140625" style="584" customWidth="1"/>
    <col min="3065" max="3079" width="0" style="584" hidden="1" customWidth="1"/>
    <col min="3080" max="3311" width="9.140625" style="584"/>
    <col min="3312" max="3312" width="14.28515625" style="584" customWidth="1"/>
    <col min="3313" max="3313" width="13.85546875" style="584" customWidth="1"/>
    <col min="3314" max="3314" width="11.42578125" style="584" customWidth="1"/>
    <col min="3315" max="3315" width="27.85546875" style="584" customWidth="1"/>
    <col min="3316" max="3316" width="14.42578125" style="584" customWidth="1"/>
    <col min="3317" max="3317" width="21" style="584" customWidth="1"/>
    <col min="3318" max="3318" width="19.7109375" style="584" customWidth="1"/>
    <col min="3319" max="3319" width="18" style="584" customWidth="1"/>
    <col min="3320" max="3320" width="23.140625" style="584" customWidth="1"/>
    <col min="3321" max="3335" width="0" style="584" hidden="1" customWidth="1"/>
    <col min="3336" max="3567" width="9.140625" style="584"/>
    <col min="3568" max="3568" width="14.28515625" style="584" customWidth="1"/>
    <col min="3569" max="3569" width="13.85546875" style="584" customWidth="1"/>
    <col min="3570" max="3570" width="11.42578125" style="584" customWidth="1"/>
    <col min="3571" max="3571" width="27.85546875" style="584" customWidth="1"/>
    <col min="3572" max="3572" width="14.42578125" style="584" customWidth="1"/>
    <col min="3573" max="3573" width="21" style="584" customWidth="1"/>
    <col min="3574" max="3574" width="19.7109375" style="584" customWidth="1"/>
    <col min="3575" max="3575" width="18" style="584" customWidth="1"/>
    <col min="3576" max="3576" width="23.140625" style="584" customWidth="1"/>
    <col min="3577" max="3591" width="0" style="584" hidden="1" customWidth="1"/>
    <col min="3592" max="3823" width="9.140625" style="584"/>
    <col min="3824" max="3824" width="14.28515625" style="584" customWidth="1"/>
    <col min="3825" max="3825" width="13.85546875" style="584" customWidth="1"/>
    <col min="3826" max="3826" width="11.42578125" style="584" customWidth="1"/>
    <col min="3827" max="3827" width="27.85546875" style="584" customWidth="1"/>
    <col min="3828" max="3828" width="14.42578125" style="584" customWidth="1"/>
    <col min="3829" max="3829" width="21" style="584" customWidth="1"/>
    <col min="3830" max="3830" width="19.7109375" style="584" customWidth="1"/>
    <col min="3831" max="3831" width="18" style="584" customWidth="1"/>
    <col min="3832" max="3832" width="23.140625" style="584" customWidth="1"/>
    <col min="3833" max="3847" width="0" style="584" hidden="1" customWidth="1"/>
    <col min="3848" max="4079" width="9.140625" style="584"/>
    <col min="4080" max="4080" width="14.28515625" style="584" customWidth="1"/>
    <col min="4081" max="4081" width="13.85546875" style="584" customWidth="1"/>
    <col min="4082" max="4082" width="11.42578125" style="584" customWidth="1"/>
    <col min="4083" max="4083" width="27.85546875" style="584" customWidth="1"/>
    <col min="4084" max="4084" width="14.42578125" style="584" customWidth="1"/>
    <col min="4085" max="4085" width="21" style="584" customWidth="1"/>
    <col min="4086" max="4086" width="19.7109375" style="584" customWidth="1"/>
    <col min="4087" max="4087" width="18" style="584" customWidth="1"/>
    <col min="4088" max="4088" width="23.140625" style="584" customWidth="1"/>
    <col min="4089" max="4103" width="0" style="584" hidden="1" customWidth="1"/>
    <col min="4104" max="4335" width="9.140625" style="584"/>
    <col min="4336" max="4336" width="14.28515625" style="584" customWidth="1"/>
    <col min="4337" max="4337" width="13.85546875" style="584" customWidth="1"/>
    <col min="4338" max="4338" width="11.42578125" style="584" customWidth="1"/>
    <col min="4339" max="4339" width="27.85546875" style="584" customWidth="1"/>
    <col min="4340" max="4340" width="14.42578125" style="584" customWidth="1"/>
    <col min="4341" max="4341" width="21" style="584" customWidth="1"/>
    <col min="4342" max="4342" width="19.7109375" style="584" customWidth="1"/>
    <col min="4343" max="4343" width="18" style="584" customWidth="1"/>
    <col min="4344" max="4344" width="23.140625" style="584" customWidth="1"/>
    <col min="4345" max="4359" width="0" style="584" hidden="1" customWidth="1"/>
    <col min="4360" max="4591" width="9.140625" style="584"/>
    <col min="4592" max="4592" width="14.28515625" style="584" customWidth="1"/>
    <col min="4593" max="4593" width="13.85546875" style="584" customWidth="1"/>
    <col min="4594" max="4594" width="11.42578125" style="584" customWidth="1"/>
    <col min="4595" max="4595" width="27.85546875" style="584" customWidth="1"/>
    <col min="4596" max="4596" width="14.42578125" style="584" customWidth="1"/>
    <col min="4597" max="4597" width="21" style="584" customWidth="1"/>
    <col min="4598" max="4598" width="19.7109375" style="584" customWidth="1"/>
    <col min="4599" max="4599" width="18" style="584" customWidth="1"/>
    <col min="4600" max="4600" width="23.140625" style="584" customWidth="1"/>
    <col min="4601" max="4615" width="0" style="584" hidden="1" customWidth="1"/>
    <col min="4616" max="4847" width="9.140625" style="584"/>
    <col min="4848" max="4848" width="14.28515625" style="584" customWidth="1"/>
    <col min="4849" max="4849" width="13.85546875" style="584" customWidth="1"/>
    <col min="4850" max="4850" width="11.42578125" style="584" customWidth="1"/>
    <col min="4851" max="4851" width="27.85546875" style="584" customWidth="1"/>
    <col min="4852" max="4852" width="14.42578125" style="584" customWidth="1"/>
    <col min="4853" max="4853" width="21" style="584" customWidth="1"/>
    <col min="4854" max="4854" width="19.7109375" style="584" customWidth="1"/>
    <col min="4855" max="4855" width="18" style="584" customWidth="1"/>
    <col min="4856" max="4856" width="23.140625" style="584" customWidth="1"/>
    <col min="4857" max="4871" width="0" style="584" hidden="1" customWidth="1"/>
    <col min="4872" max="5103" width="9.140625" style="584"/>
    <col min="5104" max="5104" width="14.28515625" style="584" customWidth="1"/>
    <col min="5105" max="5105" width="13.85546875" style="584" customWidth="1"/>
    <col min="5106" max="5106" width="11.42578125" style="584" customWidth="1"/>
    <col min="5107" max="5107" width="27.85546875" style="584" customWidth="1"/>
    <col min="5108" max="5108" width="14.42578125" style="584" customWidth="1"/>
    <col min="5109" max="5109" width="21" style="584" customWidth="1"/>
    <col min="5110" max="5110" width="19.7109375" style="584" customWidth="1"/>
    <col min="5111" max="5111" width="18" style="584" customWidth="1"/>
    <col min="5112" max="5112" width="23.140625" style="584" customWidth="1"/>
    <col min="5113" max="5127" width="0" style="584" hidden="1" customWidth="1"/>
    <col min="5128" max="5359" width="9.140625" style="584"/>
    <col min="5360" max="5360" width="14.28515625" style="584" customWidth="1"/>
    <col min="5361" max="5361" width="13.85546875" style="584" customWidth="1"/>
    <col min="5362" max="5362" width="11.42578125" style="584" customWidth="1"/>
    <col min="5363" max="5363" width="27.85546875" style="584" customWidth="1"/>
    <col min="5364" max="5364" width="14.42578125" style="584" customWidth="1"/>
    <col min="5365" max="5365" width="21" style="584" customWidth="1"/>
    <col min="5366" max="5366" width="19.7109375" style="584" customWidth="1"/>
    <col min="5367" max="5367" width="18" style="584" customWidth="1"/>
    <col min="5368" max="5368" width="23.140625" style="584" customWidth="1"/>
    <col min="5369" max="5383" width="0" style="584" hidden="1" customWidth="1"/>
    <col min="5384" max="5615" width="9.140625" style="584"/>
    <col min="5616" max="5616" width="14.28515625" style="584" customWidth="1"/>
    <col min="5617" max="5617" width="13.85546875" style="584" customWidth="1"/>
    <col min="5618" max="5618" width="11.42578125" style="584" customWidth="1"/>
    <col min="5619" max="5619" width="27.85546875" style="584" customWidth="1"/>
    <col min="5620" max="5620" width="14.42578125" style="584" customWidth="1"/>
    <col min="5621" max="5621" width="21" style="584" customWidth="1"/>
    <col min="5622" max="5622" width="19.7109375" style="584" customWidth="1"/>
    <col min="5623" max="5623" width="18" style="584" customWidth="1"/>
    <col min="5624" max="5624" width="23.140625" style="584" customWidth="1"/>
    <col min="5625" max="5639" width="0" style="584" hidden="1" customWidth="1"/>
    <col min="5640" max="5871" width="9.140625" style="584"/>
    <col min="5872" max="5872" width="14.28515625" style="584" customWidth="1"/>
    <col min="5873" max="5873" width="13.85546875" style="584" customWidth="1"/>
    <col min="5874" max="5874" width="11.42578125" style="584" customWidth="1"/>
    <col min="5875" max="5875" width="27.85546875" style="584" customWidth="1"/>
    <col min="5876" max="5876" width="14.42578125" style="584" customWidth="1"/>
    <col min="5877" max="5877" width="21" style="584" customWidth="1"/>
    <col min="5878" max="5878" width="19.7109375" style="584" customWidth="1"/>
    <col min="5879" max="5879" width="18" style="584" customWidth="1"/>
    <col min="5880" max="5880" width="23.140625" style="584" customWidth="1"/>
    <col min="5881" max="5895" width="0" style="584" hidden="1" customWidth="1"/>
    <col min="5896" max="6127" width="9.140625" style="584"/>
    <col min="6128" max="6128" width="14.28515625" style="584" customWidth="1"/>
    <col min="6129" max="6129" width="13.85546875" style="584" customWidth="1"/>
    <col min="6130" max="6130" width="11.42578125" style="584" customWidth="1"/>
    <col min="6131" max="6131" width="27.85546875" style="584" customWidth="1"/>
    <col min="6132" max="6132" width="14.42578125" style="584" customWidth="1"/>
    <col min="6133" max="6133" width="21" style="584" customWidth="1"/>
    <col min="6134" max="6134" width="19.7109375" style="584" customWidth="1"/>
    <col min="6135" max="6135" width="18" style="584" customWidth="1"/>
    <col min="6136" max="6136" width="23.140625" style="584" customWidth="1"/>
    <col min="6137" max="6151" width="0" style="584" hidden="1" customWidth="1"/>
    <col min="6152" max="6383" width="9.140625" style="584"/>
    <col min="6384" max="6384" width="14.28515625" style="584" customWidth="1"/>
    <col min="6385" max="6385" width="13.85546875" style="584" customWidth="1"/>
    <col min="6386" max="6386" width="11.42578125" style="584" customWidth="1"/>
    <col min="6387" max="6387" width="27.85546875" style="584" customWidth="1"/>
    <col min="6388" max="6388" width="14.42578125" style="584" customWidth="1"/>
    <col min="6389" max="6389" width="21" style="584" customWidth="1"/>
    <col min="6390" max="6390" width="19.7109375" style="584" customWidth="1"/>
    <col min="6391" max="6391" width="18" style="584" customWidth="1"/>
    <col min="6392" max="6392" width="23.140625" style="584" customWidth="1"/>
    <col min="6393" max="6407" width="0" style="584" hidden="1" customWidth="1"/>
    <col min="6408" max="6639" width="9.140625" style="584"/>
    <col min="6640" max="6640" width="14.28515625" style="584" customWidth="1"/>
    <col min="6641" max="6641" width="13.85546875" style="584" customWidth="1"/>
    <col min="6642" max="6642" width="11.42578125" style="584" customWidth="1"/>
    <col min="6643" max="6643" width="27.85546875" style="584" customWidth="1"/>
    <col min="6644" max="6644" width="14.42578125" style="584" customWidth="1"/>
    <col min="6645" max="6645" width="21" style="584" customWidth="1"/>
    <col min="6646" max="6646" width="19.7109375" style="584" customWidth="1"/>
    <col min="6647" max="6647" width="18" style="584" customWidth="1"/>
    <col min="6648" max="6648" width="23.140625" style="584" customWidth="1"/>
    <col min="6649" max="6663" width="0" style="584" hidden="1" customWidth="1"/>
    <col min="6664" max="6895" width="9.140625" style="584"/>
    <col min="6896" max="6896" width="14.28515625" style="584" customWidth="1"/>
    <col min="6897" max="6897" width="13.85546875" style="584" customWidth="1"/>
    <col min="6898" max="6898" width="11.42578125" style="584" customWidth="1"/>
    <col min="6899" max="6899" width="27.85546875" style="584" customWidth="1"/>
    <col min="6900" max="6900" width="14.42578125" style="584" customWidth="1"/>
    <col min="6901" max="6901" width="21" style="584" customWidth="1"/>
    <col min="6902" max="6902" width="19.7109375" style="584" customWidth="1"/>
    <col min="6903" max="6903" width="18" style="584" customWidth="1"/>
    <col min="6904" max="6904" width="23.140625" style="584" customWidth="1"/>
    <col min="6905" max="6919" width="0" style="584" hidden="1" customWidth="1"/>
    <col min="6920" max="7151" width="9.140625" style="584"/>
    <col min="7152" max="7152" width="14.28515625" style="584" customWidth="1"/>
    <col min="7153" max="7153" width="13.85546875" style="584" customWidth="1"/>
    <col min="7154" max="7154" width="11.42578125" style="584" customWidth="1"/>
    <col min="7155" max="7155" width="27.85546875" style="584" customWidth="1"/>
    <col min="7156" max="7156" width="14.42578125" style="584" customWidth="1"/>
    <col min="7157" max="7157" width="21" style="584" customWidth="1"/>
    <col min="7158" max="7158" width="19.7109375" style="584" customWidth="1"/>
    <col min="7159" max="7159" width="18" style="584" customWidth="1"/>
    <col min="7160" max="7160" width="23.140625" style="584" customWidth="1"/>
    <col min="7161" max="7175" width="0" style="584" hidden="1" customWidth="1"/>
    <col min="7176" max="7407" width="9.140625" style="584"/>
    <col min="7408" max="7408" width="14.28515625" style="584" customWidth="1"/>
    <col min="7409" max="7409" width="13.85546875" style="584" customWidth="1"/>
    <col min="7410" max="7410" width="11.42578125" style="584" customWidth="1"/>
    <col min="7411" max="7411" width="27.85546875" style="584" customWidth="1"/>
    <col min="7412" max="7412" width="14.42578125" style="584" customWidth="1"/>
    <col min="7413" max="7413" width="21" style="584" customWidth="1"/>
    <col min="7414" max="7414" width="19.7109375" style="584" customWidth="1"/>
    <col min="7415" max="7415" width="18" style="584" customWidth="1"/>
    <col min="7416" max="7416" width="23.140625" style="584" customWidth="1"/>
    <col min="7417" max="7431" width="0" style="584" hidden="1" customWidth="1"/>
    <col min="7432" max="7663" width="9.140625" style="584"/>
    <col min="7664" max="7664" width="14.28515625" style="584" customWidth="1"/>
    <col min="7665" max="7665" width="13.85546875" style="584" customWidth="1"/>
    <col min="7666" max="7666" width="11.42578125" style="584" customWidth="1"/>
    <col min="7667" max="7667" width="27.85546875" style="584" customWidth="1"/>
    <col min="7668" max="7668" width="14.42578125" style="584" customWidth="1"/>
    <col min="7669" max="7669" width="21" style="584" customWidth="1"/>
    <col min="7670" max="7670" width="19.7109375" style="584" customWidth="1"/>
    <col min="7671" max="7671" width="18" style="584" customWidth="1"/>
    <col min="7672" max="7672" width="23.140625" style="584" customWidth="1"/>
    <col min="7673" max="7687" width="0" style="584" hidden="1" customWidth="1"/>
    <col min="7688" max="7919" width="9.140625" style="584"/>
    <col min="7920" max="7920" width="14.28515625" style="584" customWidth="1"/>
    <col min="7921" max="7921" width="13.85546875" style="584" customWidth="1"/>
    <col min="7922" max="7922" width="11.42578125" style="584" customWidth="1"/>
    <col min="7923" max="7923" width="27.85546875" style="584" customWidth="1"/>
    <col min="7924" max="7924" width="14.42578125" style="584" customWidth="1"/>
    <col min="7925" max="7925" width="21" style="584" customWidth="1"/>
    <col min="7926" max="7926" width="19.7109375" style="584" customWidth="1"/>
    <col min="7927" max="7927" width="18" style="584" customWidth="1"/>
    <col min="7928" max="7928" width="23.140625" style="584" customWidth="1"/>
    <col min="7929" max="7943" width="0" style="584" hidden="1" customWidth="1"/>
    <col min="7944" max="8175" width="9.140625" style="584"/>
    <col min="8176" max="8176" width="14.28515625" style="584" customWidth="1"/>
    <col min="8177" max="8177" width="13.85546875" style="584" customWidth="1"/>
    <col min="8178" max="8178" width="11.42578125" style="584" customWidth="1"/>
    <col min="8179" max="8179" width="27.85546875" style="584" customWidth="1"/>
    <col min="8180" max="8180" width="14.42578125" style="584" customWidth="1"/>
    <col min="8181" max="8181" width="21" style="584" customWidth="1"/>
    <col min="8182" max="8182" width="19.7109375" style="584" customWidth="1"/>
    <col min="8183" max="8183" width="18" style="584" customWidth="1"/>
    <col min="8184" max="8184" width="23.140625" style="584" customWidth="1"/>
    <col min="8185" max="8199" width="0" style="584" hidden="1" customWidth="1"/>
    <col min="8200" max="8431" width="9.140625" style="584"/>
    <col min="8432" max="8432" width="14.28515625" style="584" customWidth="1"/>
    <col min="8433" max="8433" width="13.85546875" style="584" customWidth="1"/>
    <col min="8434" max="8434" width="11.42578125" style="584" customWidth="1"/>
    <col min="8435" max="8435" width="27.85546875" style="584" customWidth="1"/>
    <col min="8436" max="8436" width="14.42578125" style="584" customWidth="1"/>
    <col min="8437" max="8437" width="21" style="584" customWidth="1"/>
    <col min="8438" max="8438" width="19.7109375" style="584" customWidth="1"/>
    <col min="8439" max="8439" width="18" style="584" customWidth="1"/>
    <col min="8440" max="8440" width="23.140625" style="584" customWidth="1"/>
    <col min="8441" max="8455" width="0" style="584" hidden="1" customWidth="1"/>
    <col min="8456" max="8687" width="9.140625" style="584"/>
    <col min="8688" max="8688" width="14.28515625" style="584" customWidth="1"/>
    <col min="8689" max="8689" width="13.85546875" style="584" customWidth="1"/>
    <col min="8690" max="8690" width="11.42578125" style="584" customWidth="1"/>
    <col min="8691" max="8691" width="27.85546875" style="584" customWidth="1"/>
    <col min="8692" max="8692" width="14.42578125" style="584" customWidth="1"/>
    <col min="8693" max="8693" width="21" style="584" customWidth="1"/>
    <col min="8694" max="8694" width="19.7109375" style="584" customWidth="1"/>
    <col min="8695" max="8695" width="18" style="584" customWidth="1"/>
    <col min="8696" max="8696" width="23.140625" style="584" customWidth="1"/>
    <col min="8697" max="8711" width="0" style="584" hidden="1" customWidth="1"/>
    <col min="8712" max="8943" width="9.140625" style="584"/>
    <col min="8944" max="8944" width="14.28515625" style="584" customWidth="1"/>
    <col min="8945" max="8945" width="13.85546875" style="584" customWidth="1"/>
    <col min="8946" max="8946" width="11.42578125" style="584" customWidth="1"/>
    <col min="8947" max="8947" width="27.85546875" style="584" customWidth="1"/>
    <col min="8948" max="8948" width="14.42578125" style="584" customWidth="1"/>
    <col min="8949" max="8949" width="21" style="584" customWidth="1"/>
    <col min="8950" max="8950" width="19.7109375" style="584" customWidth="1"/>
    <col min="8951" max="8951" width="18" style="584" customWidth="1"/>
    <col min="8952" max="8952" width="23.140625" style="584" customWidth="1"/>
    <col min="8953" max="8967" width="0" style="584" hidden="1" customWidth="1"/>
    <col min="8968" max="9199" width="9.140625" style="584"/>
    <col min="9200" max="9200" width="14.28515625" style="584" customWidth="1"/>
    <col min="9201" max="9201" width="13.85546875" style="584" customWidth="1"/>
    <col min="9202" max="9202" width="11.42578125" style="584" customWidth="1"/>
    <col min="9203" max="9203" width="27.85546875" style="584" customWidth="1"/>
    <col min="9204" max="9204" width="14.42578125" style="584" customWidth="1"/>
    <col min="9205" max="9205" width="21" style="584" customWidth="1"/>
    <col min="9206" max="9206" width="19.7109375" style="584" customWidth="1"/>
    <col min="9207" max="9207" width="18" style="584" customWidth="1"/>
    <col min="9208" max="9208" width="23.140625" style="584" customWidth="1"/>
    <col min="9209" max="9223" width="0" style="584" hidden="1" customWidth="1"/>
    <col min="9224" max="9455" width="9.140625" style="584"/>
    <col min="9456" max="9456" width="14.28515625" style="584" customWidth="1"/>
    <col min="9457" max="9457" width="13.85546875" style="584" customWidth="1"/>
    <col min="9458" max="9458" width="11.42578125" style="584" customWidth="1"/>
    <col min="9459" max="9459" width="27.85546875" style="584" customWidth="1"/>
    <col min="9460" max="9460" width="14.42578125" style="584" customWidth="1"/>
    <col min="9461" max="9461" width="21" style="584" customWidth="1"/>
    <col min="9462" max="9462" width="19.7109375" style="584" customWidth="1"/>
    <col min="9463" max="9463" width="18" style="584" customWidth="1"/>
    <col min="9464" max="9464" width="23.140625" style="584" customWidth="1"/>
    <col min="9465" max="9479" width="0" style="584" hidden="1" customWidth="1"/>
    <col min="9480" max="9711" width="9.140625" style="584"/>
    <col min="9712" max="9712" width="14.28515625" style="584" customWidth="1"/>
    <col min="9713" max="9713" width="13.85546875" style="584" customWidth="1"/>
    <col min="9714" max="9714" width="11.42578125" style="584" customWidth="1"/>
    <col min="9715" max="9715" width="27.85546875" style="584" customWidth="1"/>
    <col min="9716" max="9716" width="14.42578125" style="584" customWidth="1"/>
    <col min="9717" max="9717" width="21" style="584" customWidth="1"/>
    <col min="9718" max="9718" width="19.7109375" style="584" customWidth="1"/>
    <col min="9719" max="9719" width="18" style="584" customWidth="1"/>
    <col min="9720" max="9720" width="23.140625" style="584" customWidth="1"/>
    <col min="9721" max="9735" width="0" style="584" hidden="1" customWidth="1"/>
    <col min="9736" max="9967" width="9.140625" style="584"/>
    <col min="9968" max="9968" width="14.28515625" style="584" customWidth="1"/>
    <col min="9969" max="9969" width="13.85546875" style="584" customWidth="1"/>
    <col min="9970" max="9970" width="11.42578125" style="584" customWidth="1"/>
    <col min="9971" max="9971" width="27.85546875" style="584" customWidth="1"/>
    <col min="9972" max="9972" width="14.42578125" style="584" customWidth="1"/>
    <col min="9973" max="9973" width="21" style="584" customWidth="1"/>
    <col min="9974" max="9974" width="19.7109375" style="584" customWidth="1"/>
    <col min="9975" max="9975" width="18" style="584" customWidth="1"/>
    <col min="9976" max="9976" width="23.140625" style="584" customWidth="1"/>
    <col min="9977" max="9991" width="0" style="584" hidden="1" customWidth="1"/>
    <col min="9992" max="10223" width="9.140625" style="584"/>
    <col min="10224" max="10224" width="14.28515625" style="584" customWidth="1"/>
    <col min="10225" max="10225" width="13.85546875" style="584" customWidth="1"/>
    <col min="10226" max="10226" width="11.42578125" style="584" customWidth="1"/>
    <col min="10227" max="10227" width="27.85546875" style="584" customWidth="1"/>
    <col min="10228" max="10228" width="14.42578125" style="584" customWidth="1"/>
    <col min="10229" max="10229" width="21" style="584" customWidth="1"/>
    <col min="10230" max="10230" width="19.7109375" style="584" customWidth="1"/>
    <col min="10231" max="10231" width="18" style="584" customWidth="1"/>
    <col min="10232" max="10232" width="23.140625" style="584" customWidth="1"/>
    <col min="10233" max="10247" width="0" style="584" hidden="1" customWidth="1"/>
    <col min="10248" max="10479" width="9.140625" style="584"/>
    <col min="10480" max="10480" width="14.28515625" style="584" customWidth="1"/>
    <col min="10481" max="10481" width="13.85546875" style="584" customWidth="1"/>
    <col min="10482" max="10482" width="11.42578125" style="584" customWidth="1"/>
    <col min="10483" max="10483" width="27.85546875" style="584" customWidth="1"/>
    <col min="10484" max="10484" width="14.42578125" style="584" customWidth="1"/>
    <col min="10485" max="10485" width="21" style="584" customWidth="1"/>
    <col min="10486" max="10486" width="19.7109375" style="584" customWidth="1"/>
    <col min="10487" max="10487" width="18" style="584" customWidth="1"/>
    <col min="10488" max="10488" width="23.140625" style="584" customWidth="1"/>
    <col min="10489" max="10503" width="0" style="584" hidden="1" customWidth="1"/>
    <col min="10504" max="10735" width="9.140625" style="584"/>
    <col min="10736" max="10736" width="14.28515625" style="584" customWidth="1"/>
    <col min="10737" max="10737" width="13.85546875" style="584" customWidth="1"/>
    <col min="10738" max="10738" width="11.42578125" style="584" customWidth="1"/>
    <col min="10739" max="10739" width="27.85546875" style="584" customWidth="1"/>
    <col min="10740" max="10740" width="14.42578125" style="584" customWidth="1"/>
    <col min="10741" max="10741" width="21" style="584" customWidth="1"/>
    <col min="10742" max="10742" width="19.7109375" style="584" customWidth="1"/>
    <col min="10743" max="10743" width="18" style="584" customWidth="1"/>
    <col min="10744" max="10744" width="23.140625" style="584" customWidth="1"/>
    <col min="10745" max="10759" width="0" style="584" hidden="1" customWidth="1"/>
    <col min="10760" max="10991" width="9.140625" style="584"/>
    <col min="10992" max="10992" width="14.28515625" style="584" customWidth="1"/>
    <col min="10993" max="10993" width="13.85546875" style="584" customWidth="1"/>
    <col min="10994" max="10994" width="11.42578125" style="584" customWidth="1"/>
    <col min="10995" max="10995" width="27.85546875" style="584" customWidth="1"/>
    <col min="10996" max="10996" width="14.42578125" style="584" customWidth="1"/>
    <col min="10997" max="10997" width="21" style="584" customWidth="1"/>
    <col min="10998" max="10998" width="19.7109375" style="584" customWidth="1"/>
    <col min="10999" max="10999" width="18" style="584" customWidth="1"/>
    <col min="11000" max="11000" width="23.140625" style="584" customWidth="1"/>
    <col min="11001" max="11015" width="0" style="584" hidden="1" customWidth="1"/>
    <col min="11016" max="11247" width="9.140625" style="584"/>
    <col min="11248" max="11248" width="14.28515625" style="584" customWidth="1"/>
    <col min="11249" max="11249" width="13.85546875" style="584" customWidth="1"/>
    <col min="11250" max="11250" width="11.42578125" style="584" customWidth="1"/>
    <col min="11251" max="11251" width="27.85546875" style="584" customWidth="1"/>
    <col min="11252" max="11252" width="14.42578125" style="584" customWidth="1"/>
    <col min="11253" max="11253" width="21" style="584" customWidth="1"/>
    <col min="11254" max="11254" width="19.7109375" style="584" customWidth="1"/>
    <col min="11255" max="11255" width="18" style="584" customWidth="1"/>
    <col min="11256" max="11256" width="23.140625" style="584" customWidth="1"/>
    <col min="11257" max="11271" width="0" style="584" hidden="1" customWidth="1"/>
    <col min="11272" max="11503" width="9.140625" style="584"/>
    <col min="11504" max="11504" width="14.28515625" style="584" customWidth="1"/>
    <col min="11505" max="11505" width="13.85546875" style="584" customWidth="1"/>
    <col min="11506" max="11506" width="11.42578125" style="584" customWidth="1"/>
    <col min="11507" max="11507" width="27.85546875" style="584" customWidth="1"/>
    <col min="11508" max="11508" width="14.42578125" style="584" customWidth="1"/>
    <col min="11509" max="11509" width="21" style="584" customWidth="1"/>
    <col min="11510" max="11510" width="19.7109375" style="584" customWidth="1"/>
    <col min="11511" max="11511" width="18" style="584" customWidth="1"/>
    <col min="11512" max="11512" width="23.140625" style="584" customWidth="1"/>
    <col min="11513" max="11527" width="0" style="584" hidden="1" customWidth="1"/>
    <col min="11528" max="11759" width="9.140625" style="584"/>
    <col min="11760" max="11760" width="14.28515625" style="584" customWidth="1"/>
    <col min="11761" max="11761" width="13.85546875" style="584" customWidth="1"/>
    <col min="11762" max="11762" width="11.42578125" style="584" customWidth="1"/>
    <col min="11763" max="11763" width="27.85546875" style="584" customWidth="1"/>
    <col min="11764" max="11764" width="14.42578125" style="584" customWidth="1"/>
    <col min="11765" max="11765" width="21" style="584" customWidth="1"/>
    <col min="11766" max="11766" width="19.7109375" style="584" customWidth="1"/>
    <col min="11767" max="11767" width="18" style="584" customWidth="1"/>
    <col min="11768" max="11768" width="23.140625" style="584" customWidth="1"/>
    <col min="11769" max="11783" width="0" style="584" hidden="1" customWidth="1"/>
    <col min="11784" max="12015" width="9.140625" style="584"/>
    <col min="12016" max="12016" width="14.28515625" style="584" customWidth="1"/>
    <col min="12017" max="12017" width="13.85546875" style="584" customWidth="1"/>
    <col min="12018" max="12018" width="11.42578125" style="584" customWidth="1"/>
    <col min="12019" max="12019" width="27.85546875" style="584" customWidth="1"/>
    <col min="12020" max="12020" width="14.42578125" style="584" customWidth="1"/>
    <col min="12021" max="12021" width="21" style="584" customWidth="1"/>
    <col min="12022" max="12022" width="19.7109375" style="584" customWidth="1"/>
    <col min="12023" max="12023" width="18" style="584" customWidth="1"/>
    <col min="12024" max="12024" width="23.140625" style="584" customWidth="1"/>
    <col min="12025" max="12039" width="0" style="584" hidden="1" customWidth="1"/>
    <col min="12040" max="12271" width="9.140625" style="584"/>
    <col min="12272" max="12272" width="14.28515625" style="584" customWidth="1"/>
    <col min="12273" max="12273" width="13.85546875" style="584" customWidth="1"/>
    <col min="12274" max="12274" width="11.42578125" style="584" customWidth="1"/>
    <col min="12275" max="12275" width="27.85546875" style="584" customWidth="1"/>
    <col min="12276" max="12276" width="14.42578125" style="584" customWidth="1"/>
    <col min="12277" max="12277" width="21" style="584" customWidth="1"/>
    <col min="12278" max="12278" width="19.7109375" style="584" customWidth="1"/>
    <col min="12279" max="12279" width="18" style="584" customWidth="1"/>
    <col min="12280" max="12280" width="23.140625" style="584" customWidth="1"/>
    <col min="12281" max="12295" width="0" style="584" hidden="1" customWidth="1"/>
    <col min="12296" max="12527" width="9.140625" style="584"/>
    <col min="12528" max="12528" width="14.28515625" style="584" customWidth="1"/>
    <col min="12529" max="12529" width="13.85546875" style="584" customWidth="1"/>
    <col min="12530" max="12530" width="11.42578125" style="584" customWidth="1"/>
    <col min="12531" max="12531" width="27.85546875" style="584" customWidth="1"/>
    <col min="12532" max="12532" width="14.42578125" style="584" customWidth="1"/>
    <col min="12533" max="12533" width="21" style="584" customWidth="1"/>
    <col min="12534" max="12534" width="19.7109375" style="584" customWidth="1"/>
    <col min="12535" max="12535" width="18" style="584" customWidth="1"/>
    <col min="12536" max="12536" width="23.140625" style="584" customWidth="1"/>
    <col min="12537" max="12551" width="0" style="584" hidden="1" customWidth="1"/>
    <col min="12552" max="12783" width="9.140625" style="584"/>
    <col min="12784" max="12784" width="14.28515625" style="584" customWidth="1"/>
    <col min="12785" max="12785" width="13.85546875" style="584" customWidth="1"/>
    <col min="12786" max="12786" width="11.42578125" style="584" customWidth="1"/>
    <col min="12787" max="12787" width="27.85546875" style="584" customWidth="1"/>
    <col min="12788" max="12788" width="14.42578125" style="584" customWidth="1"/>
    <col min="12789" max="12789" width="21" style="584" customWidth="1"/>
    <col min="12790" max="12790" width="19.7109375" style="584" customWidth="1"/>
    <col min="12791" max="12791" width="18" style="584" customWidth="1"/>
    <col min="12792" max="12792" width="23.140625" style="584" customWidth="1"/>
    <col min="12793" max="12807" width="0" style="584" hidden="1" customWidth="1"/>
    <col min="12808" max="13039" width="9.140625" style="584"/>
    <col min="13040" max="13040" width="14.28515625" style="584" customWidth="1"/>
    <col min="13041" max="13041" width="13.85546875" style="584" customWidth="1"/>
    <col min="13042" max="13042" width="11.42578125" style="584" customWidth="1"/>
    <col min="13043" max="13043" width="27.85546875" style="584" customWidth="1"/>
    <col min="13044" max="13044" width="14.42578125" style="584" customWidth="1"/>
    <col min="13045" max="13045" width="21" style="584" customWidth="1"/>
    <col min="13046" max="13046" width="19.7109375" style="584" customWidth="1"/>
    <col min="13047" max="13047" width="18" style="584" customWidth="1"/>
    <col min="13048" max="13048" width="23.140625" style="584" customWidth="1"/>
    <col min="13049" max="13063" width="0" style="584" hidden="1" customWidth="1"/>
    <col min="13064" max="13295" width="9.140625" style="584"/>
    <col min="13296" max="13296" width="14.28515625" style="584" customWidth="1"/>
    <col min="13297" max="13297" width="13.85546875" style="584" customWidth="1"/>
    <col min="13298" max="13298" width="11.42578125" style="584" customWidth="1"/>
    <col min="13299" max="13299" width="27.85546875" style="584" customWidth="1"/>
    <col min="13300" max="13300" width="14.42578125" style="584" customWidth="1"/>
    <col min="13301" max="13301" width="21" style="584" customWidth="1"/>
    <col min="13302" max="13302" width="19.7109375" style="584" customWidth="1"/>
    <col min="13303" max="13303" width="18" style="584" customWidth="1"/>
    <col min="13304" max="13304" width="23.140625" style="584" customWidth="1"/>
    <col min="13305" max="13319" width="0" style="584" hidden="1" customWidth="1"/>
    <col min="13320" max="13551" width="9.140625" style="584"/>
    <col min="13552" max="13552" width="14.28515625" style="584" customWidth="1"/>
    <col min="13553" max="13553" width="13.85546875" style="584" customWidth="1"/>
    <col min="13554" max="13554" width="11.42578125" style="584" customWidth="1"/>
    <col min="13555" max="13555" width="27.85546875" style="584" customWidth="1"/>
    <col min="13556" max="13556" width="14.42578125" style="584" customWidth="1"/>
    <col min="13557" max="13557" width="21" style="584" customWidth="1"/>
    <col min="13558" max="13558" width="19.7109375" style="584" customWidth="1"/>
    <col min="13559" max="13559" width="18" style="584" customWidth="1"/>
    <col min="13560" max="13560" width="23.140625" style="584" customWidth="1"/>
    <col min="13561" max="13575" width="0" style="584" hidden="1" customWidth="1"/>
    <col min="13576" max="13807" width="9.140625" style="584"/>
    <col min="13808" max="13808" width="14.28515625" style="584" customWidth="1"/>
    <col min="13809" max="13809" width="13.85546875" style="584" customWidth="1"/>
    <col min="13810" max="13810" width="11.42578125" style="584" customWidth="1"/>
    <col min="13811" max="13811" width="27.85546875" style="584" customWidth="1"/>
    <col min="13812" max="13812" width="14.42578125" style="584" customWidth="1"/>
    <col min="13813" max="13813" width="21" style="584" customWidth="1"/>
    <col min="13814" max="13814" width="19.7109375" style="584" customWidth="1"/>
    <col min="13815" max="13815" width="18" style="584" customWidth="1"/>
    <col min="13816" max="13816" width="23.140625" style="584" customWidth="1"/>
    <col min="13817" max="13831" width="0" style="584" hidden="1" customWidth="1"/>
    <col min="13832" max="14063" width="9.140625" style="584"/>
    <col min="14064" max="14064" width="14.28515625" style="584" customWidth="1"/>
    <col min="14065" max="14065" width="13.85546875" style="584" customWidth="1"/>
    <col min="14066" max="14066" width="11.42578125" style="584" customWidth="1"/>
    <col min="14067" max="14067" width="27.85546875" style="584" customWidth="1"/>
    <col min="14068" max="14068" width="14.42578125" style="584" customWidth="1"/>
    <col min="14069" max="14069" width="21" style="584" customWidth="1"/>
    <col min="14070" max="14070" width="19.7109375" style="584" customWidth="1"/>
    <col min="14071" max="14071" width="18" style="584" customWidth="1"/>
    <col min="14072" max="14072" width="23.140625" style="584" customWidth="1"/>
    <col min="14073" max="14087" width="0" style="584" hidden="1" customWidth="1"/>
    <col min="14088" max="14319" width="9.140625" style="584"/>
    <col min="14320" max="14320" width="14.28515625" style="584" customWidth="1"/>
    <col min="14321" max="14321" width="13.85546875" style="584" customWidth="1"/>
    <col min="14322" max="14322" width="11.42578125" style="584" customWidth="1"/>
    <col min="14323" max="14323" width="27.85546875" style="584" customWidth="1"/>
    <col min="14324" max="14324" width="14.42578125" style="584" customWidth="1"/>
    <col min="14325" max="14325" width="21" style="584" customWidth="1"/>
    <col min="14326" max="14326" width="19.7109375" style="584" customWidth="1"/>
    <col min="14327" max="14327" width="18" style="584" customWidth="1"/>
    <col min="14328" max="14328" width="23.140625" style="584" customWidth="1"/>
    <col min="14329" max="14343" width="0" style="584" hidden="1" customWidth="1"/>
    <col min="14344" max="14575" width="9.140625" style="584"/>
    <col min="14576" max="14576" width="14.28515625" style="584" customWidth="1"/>
    <col min="14577" max="14577" width="13.85546875" style="584" customWidth="1"/>
    <col min="14578" max="14578" width="11.42578125" style="584" customWidth="1"/>
    <col min="14579" max="14579" width="27.85546875" style="584" customWidth="1"/>
    <col min="14580" max="14580" width="14.42578125" style="584" customWidth="1"/>
    <col min="14581" max="14581" width="21" style="584" customWidth="1"/>
    <col min="14582" max="14582" width="19.7109375" style="584" customWidth="1"/>
    <col min="14583" max="14583" width="18" style="584" customWidth="1"/>
    <col min="14584" max="14584" width="23.140625" style="584" customWidth="1"/>
    <col min="14585" max="14599" width="0" style="584" hidden="1" customWidth="1"/>
    <col min="14600" max="14831" width="9.140625" style="584"/>
    <col min="14832" max="14832" width="14.28515625" style="584" customWidth="1"/>
    <col min="14833" max="14833" width="13.85546875" style="584" customWidth="1"/>
    <col min="14834" max="14834" width="11.42578125" style="584" customWidth="1"/>
    <col min="14835" max="14835" width="27.85546875" style="584" customWidth="1"/>
    <col min="14836" max="14836" width="14.42578125" style="584" customWidth="1"/>
    <col min="14837" max="14837" width="21" style="584" customWidth="1"/>
    <col min="14838" max="14838" width="19.7109375" style="584" customWidth="1"/>
    <col min="14839" max="14839" width="18" style="584" customWidth="1"/>
    <col min="14840" max="14840" width="23.140625" style="584" customWidth="1"/>
    <col min="14841" max="14855" width="0" style="584" hidden="1" customWidth="1"/>
    <col min="14856" max="15087" width="9.140625" style="584"/>
    <col min="15088" max="15088" width="14.28515625" style="584" customWidth="1"/>
    <col min="15089" max="15089" width="13.85546875" style="584" customWidth="1"/>
    <col min="15090" max="15090" width="11.42578125" style="584" customWidth="1"/>
    <col min="15091" max="15091" width="27.85546875" style="584" customWidth="1"/>
    <col min="15092" max="15092" width="14.42578125" style="584" customWidth="1"/>
    <col min="15093" max="15093" width="21" style="584" customWidth="1"/>
    <col min="15094" max="15094" width="19.7109375" style="584" customWidth="1"/>
    <col min="15095" max="15095" width="18" style="584" customWidth="1"/>
    <col min="15096" max="15096" width="23.140625" style="584" customWidth="1"/>
    <col min="15097" max="15111" width="0" style="584" hidden="1" customWidth="1"/>
    <col min="15112" max="15343" width="9.140625" style="584"/>
    <col min="15344" max="15344" width="14.28515625" style="584" customWidth="1"/>
    <col min="15345" max="15345" width="13.85546875" style="584" customWidth="1"/>
    <col min="15346" max="15346" width="11.42578125" style="584" customWidth="1"/>
    <col min="15347" max="15347" width="27.85546875" style="584" customWidth="1"/>
    <col min="15348" max="15348" width="14.42578125" style="584" customWidth="1"/>
    <col min="15349" max="15349" width="21" style="584" customWidth="1"/>
    <col min="15350" max="15350" width="19.7109375" style="584" customWidth="1"/>
    <col min="15351" max="15351" width="18" style="584" customWidth="1"/>
    <col min="15352" max="15352" width="23.140625" style="584" customWidth="1"/>
    <col min="15353" max="15367" width="0" style="584" hidden="1" customWidth="1"/>
    <col min="15368" max="15599" width="9.140625" style="584"/>
    <col min="15600" max="15600" width="14.28515625" style="584" customWidth="1"/>
    <col min="15601" max="15601" width="13.85546875" style="584" customWidth="1"/>
    <col min="15602" max="15602" width="11.42578125" style="584" customWidth="1"/>
    <col min="15603" max="15603" width="27.85546875" style="584" customWidth="1"/>
    <col min="15604" max="15604" width="14.42578125" style="584" customWidth="1"/>
    <col min="15605" max="15605" width="21" style="584" customWidth="1"/>
    <col min="15606" max="15606" width="19.7109375" style="584" customWidth="1"/>
    <col min="15607" max="15607" width="18" style="584" customWidth="1"/>
    <col min="15608" max="15608" width="23.140625" style="584" customWidth="1"/>
    <col min="15609" max="15623" width="0" style="584" hidden="1" customWidth="1"/>
    <col min="15624" max="15855" width="9.140625" style="584"/>
    <col min="15856" max="15856" width="14.28515625" style="584" customWidth="1"/>
    <col min="15857" max="15857" width="13.85546875" style="584" customWidth="1"/>
    <col min="15858" max="15858" width="11.42578125" style="584" customWidth="1"/>
    <col min="15859" max="15859" width="27.85546875" style="584" customWidth="1"/>
    <col min="15860" max="15860" width="14.42578125" style="584" customWidth="1"/>
    <col min="15861" max="15861" width="21" style="584" customWidth="1"/>
    <col min="15862" max="15862" width="19.7109375" style="584" customWidth="1"/>
    <col min="15863" max="15863" width="18" style="584" customWidth="1"/>
    <col min="15864" max="15864" width="23.140625" style="584" customWidth="1"/>
    <col min="15865" max="15879" width="0" style="584" hidden="1" customWidth="1"/>
    <col min="15880" max="16111" width="9.140625" style="584"/>
    <col min="16112" max="16112" width="14.28515625" style="584" customWidth="1"/>
    <col min="16113" max="16113" width="13.85546875" style="584" customWidth="1"/>
    <col min="16114" max="16114" width="11.42578125" style="584" customWidth="1"/>
    <col min="16115" max="16115" width="27.85546875" style="584" customWidth="1"/>
    <col min="16116" max="16116" width="14.42578125" style="584" customWidth="1"/>
    <col min="16117" max="16117" width="21" style="584" customWidth="1"/>
    <col min="16118" max="16118" width="19.7109375" style="584" customWidth="1"/>
    <col min="16119" max="16119" width="18" style="584" customWidth="1"/>
    <col min="16120" max="16120" width="23.140625" style="584" customWidth="1"/>
    <col min="16121" max="16135" width="0" style="584" hidden="1" customWidth="1"/>
    <col min="16136" max="16384" width="9.140625" style="584"/>
  </cols>
  <sheetData>
    <row r="1" spans="1:8" ht="24" customHeight="1">
      <c r="A1" s="709" t="str">
        <f>'Attach 3(JV)'!A1:D1</f>
        <v>Specification No. :NR3/T/W-CIVIL/DOM/K00/26/00011   (Rfx No. 5002005011)</v>
      </c>
      <c r="B1" s="710"/>
      <c r="C1" s="710"/>
      <c r="D1" s="710"/>
      <c r="E1" s="710"/>
      <c r="F1" s="710"/>
      <c r="G1" s="710"/>
      <c r="H1" s="711"/>
    </row>
    <row r="2" spans="1:8" ht="15.75" customHeight="1"/>
    <row r="3" spans="1:8" ht="87" customHeight="1">
      <c r="A3" s="1163" t="str">
        <f>'Attach 3(JV)'!A3:E3</f>
        <v>Construction of semi closed &amp; open store, oil drum platform, foundation platform for spare equipment’s at 765/400/220 KV POWERGRID Rampur SS &amp; Open store, oil drum platform, foundation platform for spare equipment’s at Sambhal Ss</v>
      </c>
      <c r="B3" s="1163"/>
      <c r="C3" s="1163"/>
      <c r="D3" s="1163"/>
      <c r="E3" s="1163"/>
      <c r="F3" s="1163"/>
      <c r="G3" s="1163"/>
      <c r="H3" s="1163"/>
    </row>
    <row r="5" spans="1:8" ht="21.75" customHeight="1">
      <c r="A5" s="1164" t="s">
        <v>54</v>
      </c>
      <c r="B5" s="1164"/>
      <c r="C5" s="1164"/>
      <c r="D5" s="1164"/>
      <c r="E5" s="1164"/>
      <c r="F5" s="1164"/>
      <c r="G5" s="1164"/>
      <c r="H5" s="1164"/>
    </row>
    <row r="7" spans="1:8">
      <c r="A7" s="602" t="str">
        <f>'Attach 3(JV)'!A7</f>
        <v>Bidder’s Name and Address  :</v>
      </c>
      <c r="F7" s="15"/>
      <c r="H7" s="636" t="str">
        <f>'[14]Attach 3(JV)'!E7</f>
        <v>To:</v>
      </c>
    </row>
    <row r="8" spans="1:8" ht="32.25" customHeight="1">
      <c r="A8" s="1142" t="str">
        <f>IF('[15]Names of Bidder'!D6= "JV (Joint Venture)", "JV of " &amp; I8, "")</f>
        <v/>
      </c>
      <c r="B8" s="1142"/>
      <c r="C8" s="1142"/>
      <c r="D8" s="1142"/>
      <c r="F8" s="105"/>
      <c r="H8" s="585" t="str">
        <f>'Attach 3(JV)'!E8</f>
        <v>Contract &amp; Materials Department</v>
      </c>
    </row>
    <row r="9" spans="1:8" ht="18" customHeight="1">
      <c r="A9" s="602" t="s">
        <v>55</v>
      </c>
      <c r="B9" s="1165">
        <f>'Attach 3(JV)'!B9:D9</f>
        <v>0</v>
      </c>
      <c r="C9" s="1165"/>
      <c r="F9" s="105"/>
      <c r="H9" s="585" t="str">
        <f>'[14]Attach 3(JV)'!E9</f>
        <v>Power Grid Corporation of India Ltd.,</v>
      </c>
    </row>
    <row r="10" spans="1:8" ht="18" customHeight="1">
      <c r="A10" s="602" t="s">
        <v>56</v>
      </c>
      <c r="B10" s="1165">
        <f>'Attach 3(JV)'!B10:D10</f>
        <v>0</v>
      </c>
      <c r="C10" s="1165"/>
      <c r="F10" s="105"/>
      <c r="H10" s="585" t="str">
        <f>'Attach 3(JV)'!E10</f>
        <v xml:space="preserve">Northern Region-III Headquarter
</v>
      </c>
    </row>
    <row r="11" spans="1:8" ht="61.5" customHeight="1">
      <c r="B11" s="1165">
        <f>'Attach 3(JV)'!B11:D11</f>
        <v>0</v>
      </c>
      <c r="C11" s="1165"/>
      <c r="F11" s="105"/>
      <c r="H11" s="613" t="str">
        <f>'Attach 3(JV)'!E11</f>
        <v>Regional Procurement Cell
Plot No 2A/INS 02,
Awadh Vihar Yojna,
Amar Shaheed Path, Lucknow- 226 002</v>
      </c>
    </row>
    <row r="12" spans="1:8" ht="39" customHeight="1">
      <c r="B12" s="1165">
        <f>'Attach 3(JV)'!B12:D12</f>
        <v>0</v>
      </c>
      <c r="C12" s="1165"/>
    </row>
    <row r="14" spans="1:8">
      <c r="A14" s="584" t="s">
        <v>47</v>
      </c>
    </row>
    <row r="16" spans="1:8" ht="54.75" customHeight="1">
      <c r="A16" s="1083" t="s">
        <v>273</v>
      </c>
      <c r="B16" s="1083"/>
      <c r="C16" s="1083"/>
      <c r="D16" s="1083"/>
      <c r="E16" s="1083"/>
      <c r="F16" s="1083"/>
      <c r="G16" s="1083"/>
      <c r="H16" s="1083"/>
    </row>
    <row r="17" spans="1:8" ht="9.75" customHeight="1"/>
    <row r="18" spans="1:8" ht="17.25" customHeight="1">
      <c r="A18" s="712" t="s">
        <v>58</v>
      </c>
      <c r="B18" s="1083" t="s">
        <v>59</v>
      </c>
      <c r="C18" s="1083"/>
      <c r="D18" s="1083"/>
      <c r="E18" s="1083"/>
      <c r="F18" s="1083"/>
    </row>
    <row r="19" spans="1:8" ht="17.25" hidden="1" customHeight="1">
      <c r="A19" s="712" t="s">
        <v>58</v>
      </c>
      <c r="B19" s="1083" t="s">
        <v>60</v>
      </c>
      <c r="C19" s="1083"/>
      <c r="D19" s="1083"/>
      <c r="E19" s="1083"/>
      <c r="F19" s="1083"/>
      <c r="G19" s="1083"/>
      <c r="H19" s="1083"/>
    </row>
    <row r="20" spans="1:8" hidden="1">
      <c r="A20" s="713" t="s">
        <v>61</v>
      </c>
      <c r="B20" s="1167">
        <f>'[14]Name of Bidder'!C13</f>
        <v>0</v>
      </c>
      <c r="C20" s="1167"/>
      <c r="D20" s="1167"/>
      <c r="E20" s="1167"/>
      <c r="F20" s="1167"/>
      <c r="G20" s="1167"/>
      <c r="H20" s="1167"/>
    </row>
    <row r="21" spans="1:8" hidden="1">
      <c r="A21" s="713" t="s">
        <v>62</v>
      </c>
      <c r="B21" s="1167">
        <f>'[14]Name of Bidder'!C18</f>
        <v>0</v>
      </c>
      <c r="C21" s="1167"/>
      <c r="D21" s="1167"/>
      <c r="E21" s="1167"/>
      <c r="F21" s="1167"/>
      <c r="G21" s="1167"/>
      <c r="H21" s="1167"/>
    </row>
    <row r="22" spans="1:8" ht="17.25" hidden="1" customHeight="1">
      <c r="A22" s="713" t="s">
        <v>63</v>
      </c>
      <c r="B22" s="1167">
        <f>'[14]Name of Bidder'!C23</f>
        <v>0</v>
      </c>
      <c r="C22" s="1167"/>
      <c r="D22" s="1167"/>
      <c r="E22" s="1167"/>
      <c r="F22" s="1167"/>
      <c r="G22" s="1167"/>
      <c r="H22" s="1167"/>
    </row>
    <row r="23" spans="1:8" ht="15.75" hidden="1" customHeight="1">
      <c r="B23" s="714" t="s">
        <v>944</v>
      </c>
    </row>
    <row r="24" spans="1:8" ht="15.75" customHeight="1">
      <c r="A24" s="715"/>
    </row>
    <row r="25" spans="1:8" ht="25.5" hidden="1" customHeight="1">
      <c r="A25" s="1083" t="s">
        <v>65</v>
      </c>
      <c r="B25" s="1083"/>
      <c r="C25" s="1083"/>
      <c r="D25" s="1083"/>
      <c r="E25" s="1083"/>
      <c r="F25" s="1083"/>
      <c r="G25" s="1083"/>
      <c r="H25" s="1083"/>
    </row>
    <row r="26" spans="1:8" ht="8.25" customHeight="1">
      <c r="A26" s="716"/>
      <c r="B26" s="716"/>
      <c r="C26" s="716"/>
      <c r="D26" s="716"/>
      <c r="E26" s="716"/>
      <c r="F26" s="716"/>
      <c r="G26" s="716"/>
      <c r="H26" s="716"/>
    </row>
    <row r="27" spans="1:8" ht="43.5" customHeight="1">
      <c r="A27" s="1090" t="s">
        <v>66</v>
      </c>
      <c r="B27" s="1090"/>
      <c r="C27" s="1090"/>
      <c r="D27" s="1090"/>
      <c r="E27" s="1090"/>
      <c r="F27" s="1090"/>
      <c r="G27" s="1090"/>
      <c r="H27" s="1090"/>
    </row>
    <row r="28" spans="1:8" ht="26.25" customHeight="1">
      <c r="A28" s="717" t="s">
        <v>67</v>
      </c>
      <c r="B28" s="1090" t="s">
        <v>68</v>
      </c>
      <c r="C28" s="1090"/>
      <c r="D28" s="1090"/>
      <c r="E28" s="1090"/>
      <c r="F28" s="1090"/>
      <c r="G28" s="1090"/>
      <c r="H28" s="1090"/>
    </row>
    <row r="29" spans="1:8" ht="26.25" customHeight="1">
      <c r="A29" s="589" t="s">
        <v>69</v>
      </c>
      <c r="B29" s="1166" t="s">
        <v>70</v>
      </c>
      <c r="C29" s="1166"/>
      <c r="D29" s="1166"/>
      <c r="E29" s="1166"/>
      <c r="F29" s="1166"/>
      <c r="G29" s="1166"/>
      <c r="H29" s="1166"/>
    </row>
    <row r="30" spans="1:8" ht="26.25" customHeight="1">
      <c r="A30" s="589" t="s">
        <v>71</v>
      </c>
      <c r="B30" s="1166" t="s">
        <v>72</v>
      </c>
      <c r="C30" s="1166"/>
      <c r="D30" s="1166"/>
      <c r="E30" s="1166"/>
      <c r="F30" s="1166"/>
      <c r="G30" s="1166"/>
      <c r="H30" s="1166"/>
    </row>
    <row r="31" spans="1:8" ht="41.25" customHeight="1">
      <c r="A31" s="589" t="s">
        <v>73</v>
      </c>
      <c r="B31" s="1166" t="s">
        <v>74</v>
      </c>
      <c r="C31" s="1166"/>
      <c r="D31" s="1166"/>
      <c r="E31" s="1166"/>
      <c r="F31" s="1166"/>
      <c r="G31" s="1166"/>
      <c r="H31" s="1166"/>
    </row>
    <row r="32" spans="1:8" ht="9.75" customHeight="1">
      <c r="A32" s="589"/>
      <c r="B32" s="583"/>
      <c r="C32" s="583"/>
      <c r="D32" s="583"/>
      <c r="E32" s="583"/>
      <c r="F32" s="583"/>
      <c r="G32" s="583"/>
      <c r="H32" s="583"/>
    </row>
    <row r="33" spans="1:8" ht="25.5" customHeight="1">
      <c r="A33" s="717" t="s">
        <v>75</v>
      </c>
      <c r="B33" s="1175" t="s">
        <v>76</v>
      </c>
      <c r="C33" s="1175"/>
      <c r="D33" s="1175"/>
      <c r="E33" s="1175"/>
      <c r="F33" s="1175"/>
      <c r="G33" s="1175"/>
      <c r="H33" s="1175"/>
    </row>
    <row r="34" spans="1:8" ht="24.75" customHeight="1">
      <c r="A34" s="589" t="s">
        <v>69</v>
      </c>
      <c r="B34" s="1090" t="s">
        <v>77</v>
      </c>
      <c r="C34" s="1090"/>
      <c r="D34" s="1090"/>
      <c r="E34" s="1090"/>
      <c r="F34" s="1090"/>
      <c r="G34" s="1090"/>
      <c r="H34" s="1090"/>
    </row>
    <row r="35" spans="1:8" ht="24.75" hidden="1" customHeight="1">
      <c r="A35" s="589" t="s">
        <v>71</v>
      </c>
      <c r="B35" s="1090" t="s">
        <v>78</v>
      </c>
      <c r="C35" s="1090"/>
      <c r="D35" s="1090"/>
      <c r="E35" s="1090"/>
      <c r="F35" s="1090"/>
      <c r="G35" s="1090"/>
      <c r="H35" s="1090"/>
    </row>
    <row r="36" spans="1:8" ht="12" customHeight="1">
      <c r="A36" s="583"/>
      <c r="B36" s="583"/>
      <c r="C36" s="583"/>
      <c r="D36" s="583"/>
      <c r="E36" s="583"/>
      <c r="F36" s="583"/>
      <c r="G36" s="583"/>
      <c r="H36" s="583"/>
    </row>
    <row r="37" spans="1:8" s="719" customFormat="1" ht="24.75" customHeight="1">
      <c r="A37" s="718" t="s">
        <v>79</v>
      </c>
      <c r="B37" s="1146" t="s">
        <v>80</v>
      </c>
      <c r="C37" s="1146"/>
      <c r="D37" s="1146"/>
      <c r="E37" s="1146"/>
      <c r="F37" s="1146"/>
      <c r="G37" s="1146"/>
      <c r="H37" s="1146"/>
    </row>
    <row r="38" spans="1:8" ht="24" customHeight="1">
      <c r="A38" s="583"/>
      <c r="B38" s="1175" t="s">
        <v>81</v>
      </c>
      <c r="C38" s="1175"/>
      <c r="D38" s="1175"/>
      <c r="E38" s="1175"/>
      <c r="F38" s="1175"/>
      <c r="G38" s="1175"/>
      <c r="H38" s="1175"/>
    </row>
    <row r="39" spans="1:8" ht="54" customHeight="1">
      <c r="A39" s="583"/>
      <c r="B39" s="1090" t="s">
        <v>82</v>
      </c>
      <c r="C39" s="1090"/>
      <c r="D39" s="1090"/>
      <c r="E39" s="1090"/>
      <c r="F39" s="1090"/>
      <c r="G39" s="1090"/>
      <c r="H39" s="1090"/>
    </row>
    <row r="40" spans="1:8" ht="15.75" customHeight="1">
      <c r="A40" s="1122" t="s">
        <v>83</v>
      </c>
      <c r="B40" s="1124" t="s">
        <v>84</v>
      </c>
      <c r="C40" s="1126"/>
      <c r="D40" s="1162" t="s">
        <v>85</v>
      </c>
      <c r="E40" s="1162"/>
      <c r="F40" s="1162"/>
      <c r="G40" s="583"/>
      <c r="H40" s="583"/>
    </row>
    <row r="41" spans="1:8" ht="19.5" customHeight="1">
      <c r="A41" s="1174"/>
      <c r="B41" s="1160"/>
      <c r="C41" s="1161"/>
      <c r="D41" s="1162"/>
      <c r="E41" s="1162"/>
      <c r="F41" s="1162"/>
      <c r="G41" s="583"/>
      <c r="H41" s="583"/>
    </row>
    <row r="42" spans="1:8" ht="20.25" customHeight="1">
      <c r="A42" s="1123"/>
      <c r="B42" s="1127"/>
      <c r="C42" s="1129"/>
      <c r="D42" s="1162"/>
      <c r="E42" s="1162"/>
      <c r="F42" s="1162"/>
      <c r="G42" s="583"/>
      <c r="H42" s="583"/>
    </row>
    <row r="43" spans="1:8" ht="30.75" customHeight="1">
      <c r="A43" s="720">
        <v>1</v>
      </c>
      <c r="B43" s="1131" t="s">
        <v>86</v>
      </c>
      <c r="C43" s="1131"/>
      <c r="D43" s="1088">
        <f>'Names of Bidder'!D10:G10</f>
        <v>0</v>
      </c>
      <c r="E43" s="1130"/>
      <c r="F43" s="1089"/>
      <c r="G43" s="583"/>
      <c r="H43" s="583"/>
    </row>
    <row r="44" spans="1:8" ht="15.75" customHeight="1">
      <c r="A44" s="1168">
        <v>2</v>
      </c>
      <c r="B44" s="1118" t="s">
        <v>87</v>
      </c>
      <c r="C44" s="1120"/>
      <c r="D44" s="1103"/>
      <c r="E44" s="1104"/>
      <c r="F44" s="1105"/>
      <c r="G44" s="583"/>
      <c r="H44" s="583"/>
    </row>
    <row r="45" spans="1:8" ht="15.75" customHeight="1">
      <c r="A45" s="1169"/>
      <c r="B45" s="1171"/>
      <c r="C45" s="1095"/>
      <c r="D45" s="1103"/>
      <c r="E45" s="1104"/>
      <c r="F45" s="1105"/>
      <c r="G45" s="583"/>
      <c r="H45" s="583"/>
    </row>
    <row r="46" spans="1:8" ht="15.75" customHeight="1">
      <c r="A46" s="1170"/>
      <c r="B46" s="1172"/>
      <c r="C46" s="1173"/>
      <c r="D46" s="1103"/>
      <c r="E46" s="1104"/>
      <c r="F46" s="1105"/>
      <c r="G46" s="583"/>
      <c r="H46" s="583"/>
    </row>
    <row r="47" spans="1:8" ht="18.75" customHeight="1">
      <c r="A47" s="720">
        <v>3</v>
      </c>
      <c r="B47" s="1131" t="s">
        <v>88</v>
      </c>
      <c r="C47" s="1131"/>
      <c r="D47" s="1103"/>
      <c r="E47" s="1104"/>
      <c r="F47" s="1105"/>
      <c r="G47" s="583"/>
      <c r="H47" s="583"/>
    </row>
    <row r="48" spans="1:8" ht="20.25" customHeight="1">
      <c r="A48" s="720">
        <v>4</v>
      </c>
      <c r="B48" s="1131" t="s">
        <v>89</v>
      </c>
      <c r="C48" s="1131"/>
      <c r="D48" s="1103"/>
      <c r="E48" s="1104"/>
      <c r="F48" s="1105"/>
      <c r="G48" s="583"/>
      <c r="H48" s="583"/>
    </row>
    <row r="49" spans="1:8" ht="19.5" customHeight="1">
      <c r="A49" s="724">
        <v>5</v>
      </c>
      <c r="B49" s="1131" t="s">
        <v>90</v>
      </c>
      <c r="C49" s="1131"/>
      <c r="D49" s="1103"/>
      <c r="E49" s="1104"/>
      <c r="F49" s="1105"/>
      <c r="G49" s="583"/>
      <c r="H49" s="583"/>
    </row>
    <row r="50" spans="1:8" ht="51.75" customHeight="1">
      <c r="A50" s="720">
        <v>6</v>
      </c>
      <c r="B50" s="1131" t="s">
        <v>91</v>
      </c>
      <c r="C50" s="1131"/>
      <c r="D50" s="1103"/>
      <c r="E50" s="1104"/>
      <c r="F50" s="1105"/>
      <c r="G50" s="583"/>
      <c r="H50" s="583"/>
    </row>
    <row r="51" spans="1:8" ht="49.5" customHeight="1">
      <c r="A51" s="720">
        <v>7</v>
      </c>
      <c r="B51" s="1131" t="s">
        <v>92</v>
      </c>
      <c r="C51" s="1131"/>
      <c r="D51" s="1103"/>
      <c r="E51" s="1104"/>
      <c r="F51" s="1105"/>
      <c r="G51" s="583"/>
      <c r="H51" s="583"/>
    </row>
    <row r="52" spans="1:8" ht="18" customHeight="1">
      <c r="A52" s="720">
        <v>8</v>
      </c>
      <c r="B52" s="1131" t="s">
        <v>93</v>
      </c>
      <c r="C52" s="1131"/>
      <c r="D52" s="1103"/>
      <c r="E52" s="1104"/>
      <c r="F52" s="1105"/>
      <c r="G52" s="583"/>
      <c r="H52" s="583"/>
    </row>
    <row r="53" spans="1:8" ht="18" customHeight="1">
      <c r="A53" s="725"/>
      <c r="B53" s="726" t="s">
        <v>94</v>
      </c>
      <c r="C53" s="727"/>
      <c r="D53" s="1103"/>
      <c r="E53" s="1104"/>
      <c r="F53" s="1105"/>
      <c r="G53" s="583"/>
      <c r="H53" s="583"/>
    </row>
    <row r="54" spans="1:8" ht="18" customHeight="1">
      <c r="A54" s="725"/>
      <c r="B54" s="726" t="s">
        <v>95</v>
      </c>
      <c r="C54" s="727"/>
      <c r="D54" s="1103"/>
      <c r="E54" s="1104"/>
      <c r="F54" s="1105"/>
      <c r="G54" s="583"/>
      <c r="H54" s="583"/>
    </row>
    <row r="55" spans="1:8" ht="18" customHeight="1">
      <c r="A55" s="728"/>
      <c r="B55" s="726" t="s">
        <v>96</v>
      </c>
      <c r="C55" s="729"/>
      <c r="D55" s="1103"/>
      <c r="E55" s="1104"/>
      <c r="F55" s="1105"/>
      <c r="G55" s="583"/>
      <c r="H55" s="583"/>
    </row>
    <row r="56" spans="1:8" ht="13.5" customHeight="1">
      <c r="A56" s="583"/>
      <c r="B56" s="583"/>
      <c r="C56" s="583"/>
      <c r="D56" s="583"/>
      <c r="E56" s="583"/>
      <c r="F56" s="583"/>
      <c r="G56" s="583"/>
      <c r="H56" s="583"/>
    </row>
    <row r="57" spans="1:8" ht="47.25" customHeight="1">
      <c r="A57" s="720">
        <v>9</v>
      </c>
      <c r="B57" s="1147" t="s">
        <v>97</v>
      </c>
      <c r="C57" s="1148"/>
      <c r="D57" s="1148"/>
      <c r="E57" s="1148"/>
      <c r="F57" s="1155"/>
      <c r="G57" s="591"/>
      <c r="H57" s="730"/>
    </row>
    <row r="58" spans="1:8" ht="42" customHeight="1">
      <c r="A58" s="720">
        <v>10</v>
      </c>
      <c r="B58" s="1147" t="s">
        <v>98</v>
      </c>
      <c r="C58" s="1148"/>
      <c r="D58" s="1148"/>
      <c r="E58" s="1148"/>
      <c r="F58" s="1155"/>
      <c r="G58" s="591"/>
      <c r="H58" s="730"/>
    </row>
    <row r="59" spans="1:8">
      <c r="A59" s="583"/>
      <c r="B59" s="583"/>
      <c r="C59" s="583"/>
      <c r="D59" s="583"/>
      <c r="E59" s="583"/>
      <c r="F59" s="583"/>
      <c r="G59" s="583"/>
      <c r="H59" s="583"/>
    </row>
    <row r="60" spans="1:8">
      <c r="A60" s="583"/>
      <c r="B60" s="583"/>
      <c r="C60" s="583"/>
      <c r="D60" s="583"/>
      <c r="E60" s="583"/>
      <c r="F60" s="583"/>
      <c r="G60" s="583"/>
      <c r="H60" s="583"/>
    </row>
    <row r="61" spans="1:8" ht="24" customHeight="1">
      <c r="A61" s="731">
        <v>2</v>
      </c>
      <c r="B61" s="1156" t="s">
        <v>989</v>
      </c>
      <c r="C61" s="1156"/>
      <c r="D61" s="1156"/>
      <c r="E61" s="1156"/>
      <c r="F61" s="1156"/>
      <c r="G61" s="1156"/>
      <c r="H61" s="1156"/>
    </row>
    <row r="62" spans="1:8">
      <c r="A62" s="662"/>
      <c r="B62" s="662"/>
      <c r="C62" s="662"/>
      <c r="D62" s="662"/>
      <c r="E62" s="662"/>
      <c r="F62" s="662"/>
      <c r="G62" s="662"/>
      <c r="H62" s="662"/>
    </row>
    <row r="63" spans="1:8" ht="10.5" customHeight="1">
      <c r="A63" s="662"/>
      <c r="B63" s="662"/>
      <c r="C63" s="662"/>
      <c r="D63" s="662"/>
      <c r="E63" s="662"/>
      <c r="F63" s="662"/>
      <c r="G63" s="662"/>
      <c r="H63" s="662"/>
    </row>
    <row r="64" spans="1:8" ht="316.5" customHeight="1">
      <c r="A64" s="676"/>
      <c r="B64" s="1157" t="s">
        <v>1008</v>
      </c>
      <c r="C64" s="1158"/>
      <c r="D64" s="1158"/>
      <c r="E64" s="1158"/>
      <c r="F64" s="1158"/>
      <c r="G64" s="1158"/>
      <c r="H64" s="1159"/>
    </row>
    <row r="65" spans="1:8">
      <c r="A65" s="583"/>
      <c r="B65" s="583"/>
      <c r="C65" s="583"/>
      <c r="D65" s="583"/>
      <c r="E65" s="583"/>
      <c r="F65" s="583"/>
      <c r="G65" s="583"/>
      <c r="H65" s="583"/>
    </row>
    <row r="66" spans="1:8" ht="57" customHeight="1">
      <c r="A66" s="594"/>
      <c r="B66" s="1090" t="s">
        <v>274</v>
      </c>
      <c r="C66" s="1090"/>
      <c r="D66" s="1090"/>
      <c r="E66" s="1090"/>
      <c r="F66" s="1090"/>
      <c r="G66" s="1090"/>
      <c r="H66" s="1090"/>
    </row>
    <row r="67" spans="1:8" ht="54.75" customHeight="1">
      <c r="B67" s="1090" t="s">
        <v>112</v>
      </c>
      <c r="C67" s="1090"/>
      <c r="D67" s="1090"/>
      <c r="E67" s="1090"/>
      <c r="F67" s="1090"/>
      <c r="G67" s="1090"/>
      <c r="H67" s="1090"/>
    </row>
    <row r="68" spans="1:8" ht="24" customHeight="1">
      <c r="B68" s="1154" t="s">
        <v>275</v>
      </c>
      <c r="C68" s="1154"/>
      <c r="D68" s="595"/>
      <c r="E68" s="595"/>
      <c r="F68" s="595"/>
      <c r="G68" s="595"/>
      <c r="H68" s="595"/>
    </row>
    <row r="69" spans="1:8" ht="83.25" customHeight="1">
      <c r="A69" s="583"/>
      <c r="B69" s="1142" t="s">
        <v>999</v>
      </c>
      <c r="C69" s="1142"/>
      <c r="D69" s="1142"/>
      <c r="E69" s="1142"/>
      <c r="F69" s="1142"/>
      <c r="G69" s="1142"/>
      <c r="H69" s="1142"/>
    </row>
    <row r="70" spans="1:8" ht="38.25" customHeight="1">
      <c r="A70" s="583"/>
      <c r="B70" s="1143" t="s">
        <v>276</v>
      </c>
      <c r="C70" s="1144"/>
      <c r="D70" s="1144"/>
      <c r="E70" s="1144"/>
      <c r="F70" s="1145"/>
      <c r="G70" s="1145"/>
      <c r="H70" s="1145"/>
    </row>
    <row r="71" spans="1:8" ht="60.75" customHeight="1">
      <c r="A71" s="583"/>
      <c r="B71" s="679"/>
      <c r="C71" s="680"/>
      <c r="D71" s="680"/>
      <c r="E71" s="680"/>
      <c r="F71" s="663" t="s">
        <v>277</v>
      </c>
      <c r="G71" s="663" t="s">
        <v>278</v>
      </c>
      <c r="H71" s="663" t="s">
        <v>279</v>
      </c>
    </row>
    <row r="72" spans="1:8" ht="33.75" customHeight="1">
      <c r="A72" s="589">
        <v>1</v>
      </c>
      <c r="B72" s="1147" t="s">
        <v>146</v>
      </c>
      <c r="C72" s="1148"/>
      <c r="D72" s="1148"/>
      <c r="E72" s="1148"/>
      <c r="F72" s="677"/>
      <c r="G72" s="677"/>
      <c r="H72" s="677"/>
    </row>
    <row r="73" spans="1:8" ht="55.5" customHeight="1">
      <c r="A73" s="589">
        <v>2</v>
      </c>
      <c r="B73" s="1147" t="s">
        <v>121</v>
      </c>
      <c r="C73" s="1148"/>
      <c r="D73" s="1148"/>
      <c r="E73" s="1148"/>
      <c r="F73" s="677"/>
      <c r="G73" s="677"/>
      <c r="H73" s="677"/>
    </row>
    <row r="74" spans="1:8" ht="23.25" customHeight="1">
      <c r="A74" s="1138">
        <v>3</v>
      </c>
      <c r="B74" s="1139" t="s">
        <v>122</v>
      </c>
      <c r="C74" s="1140"/>
      <c r="D74" s="1140"/>
      <c r="E74" s="1140"/>
      <c r="F74" s="677"/>
      <c r="G74" s="677"/>
      <c r="H74" s="677"/>
    </row>
    <row r="75" spans="1:8" ht="21" customHeight="1">
      <c r="A75" s="1138"/>
      <c r="B75" s="1141"/>
      <c r="C75" s="1083"/>
      <c r="D75" s="1083"/>
      <c r="E75" s="1083"/>
      <c r="F75" s="677"/>
      <c r="G75" s="677"/>
      <c r="H75" s="677"/>
    </row>
    <row r="76" spans="1:8" ht="20.25" customHeight="1">
      <c r="A76" s="1138"/>
      <c r="B76" s="1141"/>
      <c r="C76" s="1083"/>
      <c r="D76" s="1083"/>
      <c r="E76" s="1083"/>
      <c r="F76" s="677"/>
      <c r="G76" s="677"/>
      <c r="H76" s="677"/>
    </row>
    <row r="77" spans="1:8" ht="21" customHeight="1">
      <c r="A77" s="1138"/>
      <c r="B77" s="1141"/>
      <c r="C77" s="1083"/>
      <c r="D77" s="1083"/>
      <c r="E77" s="1083"/>
      <c r="F77" s="677"/>
      <c r="G77" s="677"/>
      <c r="H77" s="677"/>
    </row>
    <row r="78" spans="1:8" ht="24.95" customHeight="1">
      <c r="A78" s="589"/>
      <c r="B78" s="586"/>
      <c r="E78" s="592" t="s">
        <v>123</v>
      </c>
      <c r="F78" s="677"/>
      <c r="G78" s="677"/>
      <c r="H78" s="677"/>
    </row>
    <row r="79" spans="1:8" ht="24.95" customHeight="1">
      <c r="A79" s="589"/>
      <c r="B79" s="586"/>
      <c r="E79" s="592" t="s">
        <v>124</v>
      </c>
      <c r="F79" s="677"/>
      <c r="G79" s="677"/>
      <c r="H79" s="677"/>
    </row>
    <row r="80" spans="1:8" ht="24.95" customHeight="1">
      <c r="A80" s="589"/>
      <c r="B80" s="587"/>
      <c r="C80" s="588"/>
      <c r="D80" s="588"/>
      <c r="E80" s="593" t="s">
        <v>125</v>
      </c>
      <c r="F80" s="677"/>
      <c r="G80" s="677"/>
      <c r="H80" s="677"/>
    </row>
    <row r="81" spans="1:8" ht="54" hidden="1" customHeight="1">
      <c r="A81" s="589">
        <v>4</v>
      </c>
      <c r="B81" s="1149" t="s">
        <v>990</v>
      </c>
      <c r="C81" s="1150"/>
      <c r="D81" s="1150"/>
      <c r="E81" s="1150"/>
      <c r="F81" s="770"/>
      <c r="G81" s="770"/>
      <c r="H81" s="770"/>
    </row>
    <row r="82" spans="1:8" ht="54" hidden="1" customHeight="1">
      <c r="A82" s="589">
        <v>5</v>
      </c>
      <c r="B82" s="1149" t="s">
        <v>280</v>
      </c>
      <c r="C82" s="1150"/>
      <c r="D82" s="1150"/>
      <c r="E82" s="1150"/>
      <c r="F82" s="770"/>
      <c r="G82" s="770"/>
      <c r="H82" s="770"/>
    </row>
    <row r="83" spans="1:8" ht="54" hidden="1" customHeight="1">
      <c r="A83" s="589"/>
      <c r="B83" s="788"/>
      <c r="C83" s="789"/>
      <c r="D83" s="789"/>
      <c r="E83" s="789"/>
      <c r="F83" s="770"/>
      <c r="G83" s="770"/>
      <c r="H83" s="770"/>
    </row>
    <row r="84" spans="1:8" ht="54" customHeight="1">
      <c r="A84" s="589">
        <v>4</v>
      </c>
      <c r="B84" s="1151" t="s">
        <v>1006</v>
      </c>
      <c r="C84" s="1152"/>
      <c r="D84" s="1152"/>
      <c r="E84" s="1153"/>
      <c r="F84" s="678"/>
      <c r="G84" s="678"/>
      <c r="H84" s="678"/>
    </row>
    <row r="85" spans="1:8" ht="133.5" customHeight="1">
      <c r="A85" s="589">
        <v>5</v>
      </c>
      <c r="B85" s="1139" t="s">
        <v>1000</v>
      </c>
      <c r="C85" s="1140"/>
      <c r="D85" s="1140"/>
      <c r="E85" s="1140"/>
      <c r="F85" s="678"/>
      <c r="G85" s="678"/>
      <c r="H85" s="678"/>
    </row>
    <row r="86" spans="1:8" ht="30.75" customHeight="1">
      <c r="A86" s="589">
        <v>6</v>
      </c>
      <c r="B86" s="1139" t="s">
        <v>281</v>
      </c>
      <c r="C86" s="1140"/>
      <c r="D86" s="1140"/>
      <c r="E86" s="1140"/>
      <c r="F86" s="678"/>
      <c r="G86" s="678"/>
      <c r="H86" s="678"/>
    </row>
    <row r="87" spans="1:8" ht="36.75" customHeight="1">
      <c r="A87" s="589">
        <v>7</v>
      </c>
      <c r="B87" s="1147" t="s">
        <v>135</v>
      </c>
      <c r="C87" s="1148"/>
      <c r="D87" s="1148"/>
      <c r="E87" s="1148"/>
      <c r="F87" s="678"/>
      <c r="G87" s="678"/>
      <c r="H87" s="678"/>
    </row>
    <row r="88" spans="1:8" ht="15.75" customHeight="1">
      <c r="A88" s="589"/>
      <c r="B88" s="583"/>
      <c r="C88" s="583"/>
      <c r="D88" s="583"/>
      <c r="E88" s="583"/>
      <c r="F88" s="583"/>
      <c r="G88" s="583"/>
      <c r="H88" s="583"/>
    </row>
    <row r="89" spans="1:8" ht="16.5" customHeight="1">
      <c r="A89" s="790" t="s">
        <v>282</v>
      </c>
      <c r="B89" s="1146" t="s">
        <v>283</v>
      </c>
      <c r="C89" s="1146"/>
      <c r="D89" s="1146"/>
      <c r="E89" s="1146"/>
      <c r="F89" s="1146"/>
      <c r="G89" s="1146"/>
      <c r="H89" s="1146"/>
    </row>
    <row r="90" spans="1:8" ht="9" customHeight="1">
      <c r="A90" s="583"/>
      <c r="B90" s="597"/>
      <c r="C90" s="597"/>
      <c r="D90" s="597"/>
      <c r="E90" s="597"/>
      <c r="F90" s="597"/>
      <c r="G90" s="597"/>
      <c r="H90" s="583"/>
    </row>
    <row r="91" spans="1:8" ht="20.100000000000001" customHeight="1">
      <c r="A91" s="635"/>
      <c r="B91" s="1132" t="s">
        <v>997</v>
      </c>
      <c r="C91" s="1132"/>
      <c r="D91" s="1132"/>
      <c r="E91" s="1132"/>
      <c r="F91" s="1132"/>
      <c r="G91" s="1132"/>
      <c r="H91" s="1132"/>
    </row>
    <row r="92" spans="1:8" ht="291" customHeight="1">
      <c r="A92" s="763"/>
      <c r="B92" s="1133" t="s">
        <v>1007</v>
      </c>
      <c r="C92" s="1133"/>
      <c r="D92" s="1133"/>
      <c r="E92" s="1133"/>
      <c r="F92" s="1133"/>
      <c r="G92" s="1133"/>
      <c r="H92" s="1133"/>
    </row>
    <row r="93" spans="1:8" ht="14.25" customHeight="1">
      <c r="A93" s="583"/>
      <c r="B93" s="732"/>
      <c r="C93" s="732"/>
      <c r="D93" s="732"/>
      <c r="E93" s="732"/>
      <c r="F93" s="732"/>
      <c r="G93" s="732"/>
      <c r="H93" s="732"/>
    </row>
    <row r="94" spans="1:8" ht="47.25" customHeight="1">
      <c r="A94" s="594"/>
      <c r="B94" s="1090" t="s">
        <v>284</v>
      </c>
      <c r="C94" s="1090"/>
      <c r="D94" s="1090"/>
      <c r="E94" s="1090"/>
      <c r="F94" s="1090"/>
      <c r="G94" s="1090"/>
      <c r="H94" s="1090"/>
    </row>
    <row r="95" spans="1:8" ht="15.75" hidden="1" customHeight="1">
      <c r="A95" s="594"/>
      <c r="B95" s="694"/>
      <c r="C95" s="694"/>
      <c r="D95" s="694"/>
      <c r="E95" s="694"/>
      <c r="F95" s="694"/>
      <c r="G95" s="694"/>
      <c r="H95" s="694"/>
    </row>
    <row r="96" spans="1:8" ht="7.5" customHeight="1">
      <c r="A96" s="594"/>
      <c r="B96" s="694"/>
      <c r="C96" s="694"/>
      <c r="D96" s="694"/>
      <c r="E96" s="694"/>
      <c r="F96" s="694"/>
      <c r="G96" s="694"/>
      <c r="H96" s="694"/>
    </row>
    <row r="97" spans="1:8" ht="20.25" customHeight="1">
      <c r="A97" s="733">
        <v>4</v>
      </c>
      <c r="B97" s="1134" t="s">
        <v>205</v>
      </c>
      <c r="C97" s="1134"/>
      <c r="D97" s="1134"/>
      <c r="E97" s="1134"/>
      <c r="F97" s="1134"/>
      <c r="G97" s="1134"/>
      <c r="H97" s="1134"/>
    </row>
    <row r="98" spans="1:8" ht="21.75" hidden="1" customHeight="1">
      <c r="A98" s="720"/>
      <c r="B98" s="1121"/>
      <c r="C98" s="1112"/>
      <c r="D98" s="1112"/>
      <c r="E98" s="1135">
        <f>'Names of Bidder'!D10</f>
        <v>0</v>
      </c>
      <c r="F98" s="1136"/>
      <c r="G98" s="1136"/>
      <c r="H98" s="1137"/>
    </row>
    <row r="99" spans="1:8" ht="25.5" hidden="1" customHeight="1">
      <c r="A99" s="720" t="s">
        <v>206</v>
      </c>
      <c r="B99" s="1121" t="s">
        <v>207</v>
      </c>
      <c r="C99" s="1112"/>
      <c r="D99" s="1112"/>
      <c r="E99" s="1112"/>
      <c r="F99" s="1112"/>
      <c r="G99" s="1112"/>
      <c r="H99" s="1112"/>
    </row>
    <row r="100" spans="1:8" ht="19.5" hidden="1" customHeight="1">
      <c r="A100" s="736"/>
      <c r="B100" s="737"/>
      <c r="C100" s="737"/>
      <c r="D100" s="284"/>
      <c r="E100" s="1122"/>
      <c r="F100" s="1124" t="s">
        <v>209</v>
      </c>
      <c r="G100" s="1125"/>
      <c r="H100" s="1126"/>
    </row>
    <row r="101" spans="1:8" ht="47.25" hidden="1" customHeight="1">
      <c r="A101" s="736"/>
      <c r="B101" s="737"/>
      <c r="C101" s="737"/>
      <c r="D101" s="284" t="s">
        <v>285</v>
      </c>
      <c r="E101" s="1123"/>
      <c r="F101" s="1127"/>
      <c r="G101" s="1128"/>
      <c r="H101" s="1129"/>
    </row>
    <row r="102" spans="1:8" ht="17.25" hidden="1" customHeight="1">
      <c r="A102" s="738" t="s">
        <v>210</v>
      </c>
      <c r="B102" s="1131" t="s">
        <v>211</v>
      </c>
      <c r="C102" s="1131"/>
      <c r="D102" s="630"/>
      <c r="E102" s="739"/>
      <c r="F102" s="1088"/>
      <c r="G102" s="1130"/>
      <c r="H102" s="1089"/>
    </row>
    <row r="103" spans="1:8" ht="57" hidden="1" customHeight="1">
      <c r="A103" s="738"/>
      <c r="B103" s="1118" t="s">
        <v>286</v>
      </c>
      <c r="C103" s="1119"/>
      <c r="D103" s="1120"/>
      <c r="E103" s="740" t="s">
        <v>14</v>
      </c>
      <c r="F103" s="1103"/>
      <c r="G103" s="1104"/>
      <c r="H103" s="1105"/>
    </row>
    <row r="104" spans="1:8" ht="25.5" hidden="1" customHeight="1">
      <c r="A104" s="741">
        <v>1</v>
      </c>
      <c r="B104" s="742" t="s">
        <v>287</v>
      </c>
      <c r="C104" s="743"/>
      <c r="D104" s="744"/>
      <c r="E104" s="745"/>
      <c r="F104" s="721"/>
      <c r="G104" s="722"/>
      <c r="H104" s="723"/>
    </row>
    <row r="105" spans="1:8" ht="25.5" hidden="1" customHeight="1">
      <c r="A105" s="741">
        <v>2</v>
      </c>
      <c r="B105" s="742" t="s">
        <v>288</v>
      </c>
      <c r="C105" s="743"/>
      <c r="D105" s="744"/>
      <c r="E105" s="745"/>
      <c r="F105" s="721"/>
      <c r="G105" s="722"/>
      <c r="H105" s="723"/>
    </row>
    <row r="106" spans="1:8" ht="15.75" hidden="1" customHeight="1">
      <c r="A106" s="741">
        <v>3</v>
      </c>
      <c r="B106" s="611" t="s">
        <v>289</v>
      </c>
      <c r="C106" s="746"/>
      <c r="D106" s="745"/>
      <c r="E106" s="747"/>
      <c r="F106" s="1103"/>
      <c r="G106" s="1104"/>
      <c r="H106" s="1105"/>
    </row>
    <row r="107" spans="1:8" ht="15.75" hidden="1" customHeight="1">
      <c r="A107" s="738">
        <v>4</v>
      </c>
      <c r="B107" s="742" t="s">
        <v>290</v>
      </c>
      <c r="C107" s="729"/>
      <c r="D107" s="748"/>
      <c r="E107" s="749"/>
      <c r="F107" s="1103"/>
      <c r="G107" s="1104"/>
      <c r="H107" s="1105"/>
    </row>
    <row r="108" spans="1:8" ht="15.75" hidden="1" customHeight="1">
      <c r="A108" s="738">
        <v>5</v>
      </c>
      <c r="B108" s="742" t="s">
        <v>291</v>
      </c>
      <c r="C108" s="729"/>
      <c r="D108" s="748"/>
      <c r="E108" s="749"/>
      <c r="F108" s="1103"/>
      <c r="G108" s="1104"/>
      <c r="H108" s="1105"/>
    </row>
    <row r="109" spans="1:8" ht="15.75" hidden="1" customHeight="1">
      <c r="A109" s="738">
        <v>6</v>
      </c>
      <c r="B109" s="742" t="s">
        <v>292</v>
      </c>
      <c r="C109" s="750"/>
      <c r="D109" s="748"/>
      <c r="E109" s="749"/>
      <c r="F109" s="721"/>
      <c r="G109" s="722"/>
      <c r="H109" s="723"/>
    </row>
    <row r="110" spans="1:8" ht="16.5" hidden="1" customHeight="1">
      <c r="A110" s="738">
        <v>7</v>
      </c>
      <c r="B110" s="742" t="s">
        <v>213</v>
      </c>
      <c r="C110" s="751"/>
      <c r="D110" s="748"/>
      <c r="E110" s="749"/>
      <c r="F110" s="1103"/>
      <c r="G110" s="1104"/>
      <c r="H110" s="1105"/>
    </row>
    <row r="111" spans="1:8" hidden="1">
      <c r="A111" s="738">
        <v>8</v>
      </c>
      <c r="B111" s="752" t="s">
        <v>228</v>
      </c>
      <c r="C111" s="751"/>
      <c r="D111" s="748"/>
      <c r="E111" s="749"/>
      <c r="F111" s="1103"/>
      <c r="G111" s="1104"/>
      <c r="H111" s="1105"/>
    </row>
    <row r="112" spans="1:8" ht="29.25" hidden="1" customHeight="1">
      <c r="A112" s="720"/>
      <c r="B112" s="734"/>
      <c r="C112" s="735"/>
      <c r="D112" s="735"/>
      <c r="E112" s="735"/>
      <c r="F112" s="735"/>
      <c r="G112" s="735"/>
      <c r="H112" s="735"/>
    </row>
    <row r="113" spans="1:8" ht="29.25" hidden="1" customHeight="1">
      <c r="A113" s="720"/>
      <c r="B113" s="734"/>
      <c r="C113" s="735"/>
      <c r="D113" s="735"/>
      <c r="E113" s="735"/>
      <c r="F113" s="735"/>
      <c r="G113" s="735"/>
      <c r="H113" s="735"/>
    </row>
    <row r="114" spans="1:8" ht="20.25" customHeight="1">
      <c r="A114" s="736" t="s">
        <v>75</v>
      </c>
      <c r="B114" s="1121" t="s">
        <v>214</v>
      </c>
      <c r="C114" s="1112"/>
      <c r="D114" s="1112"/>
      <c r="E114" s="1112"/>
      <c r="F114" s="1112"/>
      <c r="G114" s="1112"/>
      <c r="H114" s="1112"/>
    </row>
    <row r="115" spans="1:8" ht="19.5" customHeight="1">
      <c r="A115" s="736"/>
      <c r="B115" s="753"/>
      <c r="C115" s="737"/>
      <c r="D115" s="284"/>
      <c r="E115" s="1122"/>
      <c r="F115" s="1124" t="s">
        <v>209</v>
      </c>
      <c r="G115" s="1125"/>
      <c r="H115" s="1126"/>
    </row>
    <row r="116" spans="1:8" ht="47.25" customHeight="1">
      <c r="A116" s="736"/>
      <c r="B116" s="753"/>
      <c r="C116" s="737"/>
      <c r="D116" s="284" t="s">
        <v>991</v>
      </c>
      <c r="E116" s="1123"/>
      <c r="F116" s="1127"/>
      <c r="G116" s="1128"/>
      <c r="H116" s="1129"/>
    </row>
    <row r="117" spans="1:8" ht="17.25" customHeight="1">
      <c r="A117" s="738" t="s">
        <v>210</v>
      </c>
      <c r="B117" s="1085" t="s">
        <v>211</v>
      </c>
      <c r="C117" s="1096"/>
      <c r="D117" s="754"/>
      <c r="E117" s="739"/>
      <c r="F117" s="1088"/>
      <c r="G117" s="1130"/>
      <c r="H117" s="1089"/>
    </row>
    <row r="118" spans="1:8" ht="58.5" hidden="1" customHeight="1">
      <c r="A118" s="738"/>
      <c r="B118" s="1118" t="s">
        <v>286</v>
      </c>
      <c r="C118" s="1119"/>
      <c r="D118" s="1120"/>
      <c r="E118" s="740" t="s">
        <v>14</v>
      </c>
      <c r="F118" s="1103"/>
      <c r="G118" s="1104"/>
      <c r="H118" s="1105"/>
    </row>
    <row r="119" spans="1:8" ht="15.75" hidden="1" customHeight="1">
      <c r="A119" s="741">
        <v>1</v>
      </c>
      <c r="B119" s="742" t="s">
        <v>289</v>
      </c>
      <c r="C119" s="743"/>
      <c r="D119" s="755"/>
      <c r="E119" s="756"/>
      <c r="F119" s="1103"/>
      <c r="G119" s="1104"/>
      <c r="H119" s="1105"/>
    </row>
    <row r="120" spans="1:8" ht="15.75" hidden="1" customHeight="1">
      <c r="A120" s="741"/>
      <c r="B120" s="742"/>
      <c r="C120" s="743"/>
      <c r="D120" s="755"/>
      <c r="E120" s="756"/>
      <c r="F120" s="721"/>
      <c r="G120" s="722"/>
      <c r="H120" s="723"/>
    </row>
    <row r="121" spans="1:8" ht="15.75" customHeight="1">
      <c r="A121" s="741">
        <v>1</v>
      </c>
      <c r="B121" s="742" t="s">
        <v>998</v>
      </c>
      <c r="C121" s="743"/>
      <c r="D121" s="755"/>
      <c r="E121" s="756"/>
      <c r="F121" s="721"/>
      <c r="G121" s="722"/>
      <c r="H121" s="723"/>
    </row>
    <row r="122" spans="1:8" ht="15.75" customHeight="1">
      <c r="A122" s="738">
        <v>2</v>
      </c>
      <c r="B122" s="742" t="s">
        <v>287</v>
      </c>
      <c r="C122" s="743"/>
      <c r="D122" s="755"/>
      <c r="E122" s="756"/>
      <c r="F122" s="721"/>
      <c r="G122" s="722"/>
      <c r="H122" s="723"/>
    </row>
    <row r="123" spans="1:8" ht="15.75" customHeight="1">
      <c r="A123" s="738">
        <v>3</v>
      </c>
      <c r="B123" s="742" t="s">
        <v>288</v>
      </c>
      <c r="C123" s="743"/>
      <c r="D123" s="631"/>
      <c r="E123" s="756"/>
      <c r="F123" s="1103"/>
      <c r="G123" s="1104"/>
      <c r="H123" s="1105"/>
    </row>
    <row r="124" spans="1:8" ht="15.75" customHeight="1">
      <c r="A124" s="738">
        <v>4</v>
      </c>
      <c r="B124" s="611" t="s">
        <v>289</v>
      </c>
      <c r="C124" s="743"/>
      <c r="D124" s="631"/>
      <c r="E124" s="756"/>
      <c r="F124" s="1103"/>
      <c r="G124" s="1104"/>
      <c r="H124" s="1105"/>
    </row>
    <row r="125" spans="1:8" ht="16.5" customHeight="1">
      <c r="A125" s="738">
        <v>5</v>
      </c>
      <c r="B125" s="742" t="s">
        <v>290</v>
      </c>
      <c r="C125" s="743"/>
      <c r="D125" s="631"/>
      <c r="E125" s="756"/>
      <c r="F125" s="1103"/>
      <c r="G125" s="1104"/>
      <c r="H125" s="1105"/>
    </row>
    <row r="126" spans="1:8" ht="16.5" hidden="1" customHeight="1">
      <c r="A126" s="741">
        <v>6</v>
      </c>
      <c r="B126" s="742" t="s">
        <v>292</v>
      </c>
      <c r="C126" s="757"/>
      <c r="D126" s="755"/>
      <c r="E126" s="756"/>
      <c r="F126" s="1103"/>
      <c r="G126" s="1104"/>
      <c r="H126" s="1105"/>
    </row>
    <row r="127" spans="1:8" ht="51" customHeight="1">
      <c r="A127" s="738"/>
      <c r="B127" s="1116" t="s">
        <v>216</v>
      </c>
      <c r="C127" s="1117"/>
      <c r="D127" s="631"/>
      <c r="E127" s="756"/>
      <c r="F127" s="1103"/>
      <c r="G127" s="1104"/>
      <c r="H127" s="1105"/>
    </row>
    <row r="128" spans="1:8" ht="16.5" hidden="1" customHeight="1">
      <c r="A128" s="594"/>
      <c r="B128" s="694"/>
      <c r="C128" s="694"/>
      <c r="D128" s="613"/>
      <c r="E128" s="613"/>
      <c r="F128" s="613"/>
      <c r="G128" s="613"/>
      <c r="H128" s="613"/>
    </row>
    <row r="129" spans="1:8" ht="16.5" hidden="1" customHeight="1">
      <c r="A129" s="736" t="s">
        <v>217</v>
      </c>
      <c r="B129" s="1106" t="s">
        <v>218</v>
      </c>
      <c r="C129" s="1107"/>
      <c r="D129" s="758"/>
      <c r="E129" s="1108"/>
      <c r="F129" s="1109"/>
      <c r="G129" s="1110"/>
      <c r="H129" s="1111"/>
    </row>
    <row r="130" spans="1:8" ht="34.5" hidden="1" customHeight="1">
      <c r="A130" s="736"/>
      <c r="B130" s="1112"/>
      <c r="C130" s="1106"/>
      <c r="D130" s="759" t="s">
        <v>293</v>
      </c>
      <c r="E130" s="1113" t="s">
        <v>209</v>
      </c>
      <c r="F130" s="1114"/>
      <c r="G130" s="1114"/>
      <c r="H130" s="1115"/>
    </row>
    <row r="131" spans="1:8" ht="56.25" hidden="1" customHeight="1">
      <c r="A131" s="738"/>
      <c r="B131" s="1101" t="s">
        <v>220</v>
      </c>
      <c r="C131" s="1102"/>
      <c r="D131" s="631"/>
      <c r="E131" s="1103"/>
      <c r="F131" s="1104"/>
      <c r="G131" s="1104"/>
      <c r="H131" s="1105"/>
    </row>
    <row r="132" spans="1:8" ht="15.75" hidden="1" customHeight="1">
      <c r="A132" s="738"/>
      <c r="B132" s="1095" t="s">
        <v>221</v>
      </c>
      <c r="C132" s="1096"/>
      <c r="D132" s="754"/>
      <c r="E132" s="1097"/>
      <c r="F132" s="1098"/>
      <c r="G132" s="1099"/>
      <c r="H132" s="1100"/>
    </row>
    <row r="133" spans="1:8" ht="79.5" hidden="1" customHeight="1">
      <c r="A133" s="738"/>
      <c r="B133" s="1101" t="s">
        <v>222</v>
      </c>
      <c r="C133" s="1102"/>
      <c r="D133" s="631"/>
      <c r="E133" s="1103"/>
      <c r="F133" s="1104"/>
      <c r="G133" s="1104"/>
      <c r="H133" s="1105"/>
    </row>
    <row r="134" spans="1:8" ht="18" hidden="1" customHeight="1">
      <c r="A134" s="728"/>
      <c r="B134" s="597"/>
      <c r="C134" s="597"/>
      <c r="D134" s="597"/>
      <c r="G134" s="597"/>
    </row>
    <row r="135" spans="1:8" hidden="1">
      <c r="A135" s="583"/>
      <c r="B135" s="760"/>
      <c r="C135" s="761"/>
      <c r="D135" s="761"/>
      <c r="E135" s="761"/>
      <c r="F135" s="761"/>
      <c r="G135" s="761"/>
      <c r="H135" s="761"/>
    </row>
    <row r="136" spans="1:8" ht="24" hidden="1" customHeight="1">
      <c r="A136" s="762" t="s">
        <v>294</v>
      </c>
      <c r="B136" s="1083" t="s">
        <v>256</v>
      </c>
      <c r="C136" s="1083"/>
      <c r="D136" s="1083"/>
      <c r="E136" s="1083"/>
      <c r="F136" s="1083"/>
      <c r="G136" s="1083"/>
      <c r="H136" s="1083"/>
    </row>
    <row r="137" spans="1:8" ht="36" hidden="1" customHeight="1">
      <c r="A137" s="594">
        <v>5.0999999999999996</v>
      </c>
      <c r="B137" s="1084" t="s">
        <v>257</v>
      </c>
      <c r="C137" s="1084"/>
      <c r="D137" s="1084"/>
      <c r="E137" s="1084"/>
      <c r="F137" s="1084"/>
      <c r="G137" s="1084"/>
      <c r="H137" s="1084"/>
    </row>
    <row r="138" spans="1:8" ht="64.5" hidden="1" customHeight="1">
      <c r="A138" s="583"/>
      <c r="B138" s="763" t="s">
        <v>258</v>
      </c>
      <c r="C138" s="1084" t="s">
        <v>259</v>
      </c>
      <c r="D138" s="1084"/>
      <c r="E138" s="1084"/>
      <c r="F138" s="1084"/>
      <c r="G138" s="1084"/>
      <c r="H138" s="1084"/>
    </row>
    <row r="139" spans="1:8" ht="37.5" hidden="1" customHeight="1">
      <c r="A139" s="583"/>
      <c r="B139" s="763" t="s">
        <v>260</v>
      </c>
      <c r="C139" s="1084" t="s">
        <v>261</v>
      </c>
      <c r="D139" s="1084"/>
      <c r="E139" s="1084"/>
      <c r="F139" s="1084"/>
      <c r="G139" s="1084"/>
      <c r="H139" s="1084"/>
    </row>
    <row r="140" spans="1:8" ht="9" hidden="1" customHeight="1">
      <c r="A140" s="583"/>
      <c r="B140" s="583"/>
      <c r="C140" s="583"/>
      <c r="D140" s="583"/>
      <c r="E140" s="583"/>
      <c r="F140" s="583"/>
      <c r="G140" s="583"/>
      <c r="H140" s="583"/>
    </row>
    <row r="141" spans="1:8" ht="36.75" hidden="1" customHeight="1">
      <c r="A141" s="594">
        <v>5.2</v>
      </c>
      <c r="B141" s="1090" t="s">
        <v>262</v>
      </c>
      <c r="C141" s="1090"/>
      <c r="D141" s="1090"/>
      <c r="E141" s="1090"/>
      <c r="F141" s="1090"/>
      <c r="G141" s="1090"/>
      <c r="H141" s="1090"/>
    </row>
    <row r="142" spans="1:8" ht="10.5" customHeight="1">
      <c r="A142" s="583"/>
      <c r="B142" s="583"/>
      <c r="C142" s="583"/>
      <c r="D142" s="583"/>
      <c r="E142" s="583"/>
      <c r="F142" s="583"/>
      <c r="G142" s="583"/>
      <c r="H142" s="583"/>
    </row>
    <row r="143" spans="1:8" ht="24" customHeight="1">
      <c r="A143" s="588"/>
      <c r="B143" s="1090" t="s">
        <v>263</v>
      </c>
      <c r="C143" s="1090"/>
      <c r="D143" s="1090"/>
      <c r="E143" s="1090"/>
      <c r="F143" s="1090"/>
      <c r="G143" s="1090"/>
      <c r="H143" s="1090"/>
    </row>
    <row r="144" spans="1:8" ht="32.25" customHeight="1">
      <c r="A144" s="764"/>
      <c r="B144" s="1091"/>
      <c r="C144" s="1092"/>
      <c r="D144" s="765" t="s">
        <v>264</v>
      </c>
      <c r="E144" s="1093"/>
      <c r="F144" s="1094"/>
      <c r="G144" s="1094"/>
      <c r="H144" s="1094"/>
    </row>
    <row r="145" spans="1:8" ht="50.25" customHeight="1">
      <c r="A145" s="766" t="s">
        <v>67</v>
      </c>
      <c r="B145" s="1085" t="s">
        <v>265</v>
      </c>
      <c r="C145" s="1085"/>
      <c r="D145" s="696" t="s">
        <v>266</v>
      </c>
      <c r="E145" s="583"/>
      <c r="F145" s="583"/>
      <c r="G145" s="583"/>
      <c r="H145" s="583"/>
    </row>
    <row r="146" spans="1:8" ht="21" customHeight="1">
      <c r="A146" s="767"/>
      <c r="B146" s="1086" t="s">
        <v>267</v>
      </c>
      <c r="C146" s="1087"/>
      <c r="D146" s="768"/>
      <c r="E146" s="583"/>
      <c r="F146" s="583"/>
      <c r="G146" s="583"/>
      <c r="H146" s="583"/>
    </row>
    <row r="147" spans="1:8" ht="23.25" customHeight="1">
      <c r="A147" s="767"/>
      <c r="B147" s="1086" t="s">
        <v>268</v>
      </c>
      <c r="C147" s="1087"/>
      <c r="D147" s="768"/>
      <c r="E147" s="583"/>
      <c r="F147" s="583"/>
      <c r="G147" s="583"/>
      <c r="H147" s="583"/>
    </row>
    <row r="148" spans="1:8" ht="21.75" customHeight="1">
      <c r="A148" s="767"/>
      <c r="B148" s="1086" t="s">
        <v>269</v>
      </c>
      <c r="C148" s="1087"/>
      <c r="D148" s="768"/>
      <c r="E148" s="583"/>
      <c r="F148" s="583"/>
      <c r="G148" s="583"/>
      <c r="H148" s="583"/>
    </row>
    <row r="149" spans="1:8" ht="20.25" customHeight="1">
      <c r="A149" s="767"/>
      <c r="B149" s="1086" t="s">
        <v>270</v>
      </c>
      <c r="C149" s="1087"/>
      <c r="D149" s="768"/>
      <c r="E149" s="583"/>
      <c r="F149" s="583"/>
      <c r="G149" s="583"/>
      <c r="H149" s="583"/>
    </row>
    <row r="150" spans="1:8" ht="21.75" customHeight="1">
      <c r="A150" s="767"/>
      <c r="B150" s="1088" t="s">
        <v>271</v>
      </c>
      <c r="C150" s="1089"/>
      <c r="D150" s="768"/>
      <c r="E150" s="583"/>
      <c r="F150" s="583"/>
      <c r="G150" s="583"/>
      <c r="H150" s="583"/>
    </row>
    <row r="151" spans="1:8" ht="16.5" customHeight="1">
      <c r="A151" s="583"/>
      <c r="B151" s="583"/>
      <c r="C151" s="583"/>
      <c r="D151" s="583"/>
      <c r="E151" s="583"/>
      <c r="F151" s="583"/>
      <c r="G151" s="583"/>
      <c r="H151" s="583"/>
    </row>
    <row r="152" spans="1:8">
      <c r="A152" s="583"/>
      <c r="B152" s="583"/>
      <c r="C152" s="583"/>
      <c r="D152" s="583"/>
      <c r="E152" s="583"/>
      <c r="F152" s="583"/>
      <c r="G152" s="583"/>
      <c r="H152" s="583"/>
    </row>
    <row r="154" spans="1:8">
      <c r="B154" s="636" t="s">
        <v>49</v>
      </c>
      <c r="C154" s="695" t="str">
        <f>'Attach 3(JV)'!B24</f>
        <v>--</v>
      </c>
      <c r="F154" s="769" t="s">
        <v>50</v>
      </c>
      <c r="G154" s="636" t="str">
        <f>'Attach 3(JV)'!E24</f>
        <v/>
      </c>
      <c r="H154" s="636"/>
    </row>
    <row r="155" spans="1:8">
      <c r="B155" s="636" t="s">
        <v>51</v>
      </c>
      <c r="C155" s="695" t="str">
        <f>'Attach 3(JV)'!B25</f>
        <v/>
      </c>
      <c r="F155" s="769" t="s">
        <v>52</v>
      </c>
      <c r="G155" s="636" t="str">
        <f>'Attach 3(JV)'!E25</f>
        <v/>
      </c>
      <c r="H155" s="636"/>
    </row>
  </sheetData>
  <sheetProtection algorithmName="SHA-512" hashValue="KZOOlgZ3kVEjDlvJXjRLSKQh90zvqcraKPoUT0wGo4rISdtBbvAZTof3suVVm1jiSznwLFra+ZFUnCao5yywsA==" saltValue="mZho41AgOrB0fOttij5SWg==" spinCount="100000" sheet="1" objects="1" scenarios="1"/>
  <customSheetViews>
    <customSheetView guid="{869B0F9C-77A4-468D-A350-EA35CAE357D9}" scale="110" showPageBreaks="1" showGridLines="0" zeroValues="0" fitToPage="1" printArea="1" hiddenRows="1" hiddenColumns="1" view="pageBreakPreview">
      <selection activeCell="D150" sqref="D150"/>
      <rowBreaks count="1" manualBreakCount="1">
        <brk id="98" max="8" man="1"/>
      </rowBreaks>
      <pageMargins left="0" right="0" top="0" bottom="0" header="0" footer="0"/>
      <printOptions horizontalCentered="1"/>
      <pageSetup paperSize="9" scale="52" fitToHeight="0" orientation="portrait" r:id="rId1"/>
      <headerFooter alignWithMargins="0"/>
    </customSheetView>
    <customSheetView guid="{696D4A13-5E44-4B16-B107-EB70ABB06CBE}" showPageBreaks="1" showGridLines="0" zeroValues="0" fitToPage="1" printArea="1" hiddenRows="1" hiddenColumns="1" view="pageBreakPreview">
      <selection activeCell="F117" sqref="F117:I117"/>
      <pageMargins left="0" right="0" top="0" bottom="0" header="0" footer="0"/>
      <printOptions horizontalCentered="1"/>
      <pageSetup paperSize="9" scale="65" fitToHeight="0" orientation="portrait" r:id="rId2"/>
      <headerFooter alignWithMargins="0"/>
    </customSheetView>
    <customSheetView guid="{5476C51C-4037-4B28-A818-10D7CDF0C66A}" showPageBreaks="1" showGridLines="0" zeroValues="0" fitToPage="1" printArea="1" hiddenRows="1" hiddenColumns="1" view="pageBreakPreview" topLeftCell="A331">
      <selection activeCell="E189" sqref="E189"/>
      <pageMargins left="0" right="0" top="0" bottom="0" header="0" footer="0"/>
      <printOptions horizontalCentered="1"/>
      <pageSetup paperSize="9" scale="65" fitToHeight="0" orientation="portrait" r:id="rId3"/>
      <headerFooter alignWithMargins="0"/>
    </customSheetView>
    <customSheetView guid="{273BBCBD-8F12-4445-A7CA-FDA7C67AE3D5}" showPageBreaks="1" showGridLines="0" zeroValues="0" fitToPage="1" printArea="1" hiddenRows="1" hiddenColumns="1" view="pageBreakPreview" topLeftCell="A113">
      <selection activeCell="I150" sqref="I150"/>
      <pageMargins left="0" right="0" top="0" bottom="0" header="0" footer="0"/>
      <printOptions horizontalCentered="1"/>
      <pageSetup paperSize="9" scale="65" fitToHeight="0" orientation="portrait" r:id="rId4"/>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 right="0" top="0" bottom="0" header="0" footer="0"/>
      <printOptions horizontalCentered="1"/>
      <pageSetup paperSize="9" scale="65" fitToHeight="0" orientation="portrait" r:id="rId5"/>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 right="0" top="0" bottom="0" header="0" footer="0"/>
      <printOptions horizontalCentered="1"/>
      <pageSetup paperSize="9" scale="65" fitToHeight="0" orientation="portrait" r:id="rId6"/>
      <headerFooter alignWithMargins="0"/>
    </customSheetView>
    <customSheetView guid="{F8DC905B-04E9-41D7-B695-0DB8D092215B}" scale="80" showPageBreaks="1" showGridLines="0" zeroValues="0" fitToPage="1" printArea="1" hiddenRows="1" hiddenColumns="1" view="pageBreakPreview">
      <selection activeCell="A16" sqref="A16:I16"/>
      <pageMargins left="0" right="0" top="0" bottom="0" header="0" footer="0"/>
      <printOptions horizontalCentered="1"/>
      <pageSetup paperSize="9" scale="65" fitToHeight="0" orientation="portrait" r:id="rId7"/>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 right="0" top="0" bottom="0" header="0" footer="0"/>
      <printOptions horizontalCentered="1"/>
      <pageSetup paperSize="9" scale="65" fitToHeight="0" orientation="portrait" r:id="rId8"/>
      <headerFooter alignWithMargins="0"/>
    </customSheetView>
    <customSheetView guid="{F0C5A243-1ADF-42BF-85A0-B6506A13618B}" showPageBreaks="1" showGridLines="0" zeroValues="0" fitToPage="1" printArea="1" hiddenRows="1" hiddenColumns="1" view="pageBreakPreview" topLeftCell="A66">
      <selection activeCell="F75" sqref="F75:I75"/>
      <pageMargins left="0" right="0" top="0" bottom="0" header="0" footer="0"/>
      <printOptions horizontalCentered="1"/>
      <pageSetup paperSize="9" scale="65" fitToHeight="0" orientation="portrait" r:id="rId9"/>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 right="0" top="0" bottom="0" header="0" footer="0"/>
      <printOptions horizontalCentered="1"/>
      <pageSetup paperSize="9" scale="65" fitToHeight="0" orientation="portrait" r:id="rId10"/>
      <headerFooter alignWithMargins="0"/>
    </customSheetView>
    <customSheetView guid="{B9DDBA10-9BB0-4D91-9619-C113F75B2489}" scale="130" showPageBreaks="1" showGridLines="0" zeroValues="0" fitToPage="1" printArea="1" hiddenRows="1" hiddenColumns="1" view="pageBreakPreview">
      <selection activeCell="E102" sqref="E102"/>
      <rowBreaks count="1" manualBreakCount="1">
        <brk id="98" max="8" man="1"/>
      </rowBreaks>
      <pageMargins left="0" right="0" top="0" bottom="0" header="0" footer="0"/>
      <printOptions horizontalCentered="1"/>
      <pageSetup paperSize="9" scale="52" fitToHeight="0" orientation="portrait" r:id="rId11"/>
      <headerFooter alignWithMargins="0"/>
    </customSheetView>
  </customSheetViews>
  <mergeCells count="130">
    <mergeCell ref="A44:A46"/>
    <mergeCell ref="B44:C46"/>
    <mergeCell ref="D44:F44"/>
    <mergeCell ref="D45:F45"/>
    <mergeCell ref="D46:F46"/>
    <mergeCell ref="B22:H22"/>
    <mergeCell ref="A25:H25"/>
    <mergeCell ref="A27:H27"/>
    <mergeCell ref="B28:H28"/>
    <mergeCell ref="B29:H29"/>
    <mergeCell ref="A40:A42"/>
    <mergeCell ref="B31:H31"/>
    <mergeCell ref="B33:H33"/>
    <mergeCell ref="B34:H34"/>
    <mergeCell ref="B35:H35"/>
    <mergeCell ref="B37:H37"/>
    <mergeCell ref="B38:H38"/>
    <mergeCell ref="A3:H3"/>
    <mergeCell ref="A5:H5"/>
    <mergeCell ref="A8:D8"/>
    <mergeCell ref="B9:C9"/>
    <mergeCell ref="B10:C10"/>
    <mergeCell ref="B11:C11"/>
    <mergeCell ref="B30:H30"/>
    <mergeCell ref="B12:C12"/>
    <mergeCell ref="A16:H16"/>
    <mergeCell ref="B18:F18"/>
    <mergeCell ref="B19:H19"/>
    <mergeCell ref="B20:H20"/>
    <mergeCell ref="B21:H21"/>
    <mergeCell ref="B48:C48"/>
    <mergeCell ref="D48:F48"/>
    <mergeCell ref="B49:C49"/>
    <mergeCell ref="D49:F49"/>
    <mergeCell ref="B50:C50"/>
    <mergeCell ref="D50:F50"/>
    <mergeCell ref="B47:C47"/>
    <mergeCell ref="D47:F47"/>
    <mergeCell ref="B39:H39"/>
    <mergeCell ref="B40:C42"/>
    <mergeCell ref="D40:F42"/>
    <mergeCell ref="B43:C43"/>
    <mergeCell ref="D43:F43"/>
    <mergeCell ref="B66:H66"/>
    <mergeCell ref="B67:H67"/>
    <mergeCell ref="B68:C68"/>
    <mergeCell ref="D55:F55"/>
    <mergeCell ref="B57:F57"/>
    <mergeCell ref="B58:F58"/>
    <mergeCell ref="B61:H61"/>
    <mergeCell ref="B64:H64"/>
    <mergeCell ref="B51:C51"/>
    <mergeCell ref="D51:F51"/>
    <mergeCell ref="B52:C52"/>
    <mergeCell ref="D52:F52"/>
    <mergeCell ref="D53:F53"/>
    <mergeCell ref="D54:F54"/>
    <mergeCell ref="A74:A77"/>
    <mergeCell ref="B74:E77"/>
    <mergeCell ref="B69:H69"/>
    <mergeCell ref="B70:E70"/>
    <mergeCell ref="F70:H70"/>
    <mergeCell ref="B89:H89"/>
    <mergeCell ref="B87:E87"/>
    <mergeCell ref="B72:E72"/>
    <mergeCell ref="B73:E73"/>
    <mergeCell ref="B81:E81"/>
    <mergeCell ref="B86:E86"/>
    <mergeCell ref="B82:E82"/>
    <mergeCell ref="B85:E85"/>
    <mergeCell ref="B84:E84"/>
    <mergeCell ref="B99:H99"/>
    <mergeCell ref="E100:E101"/>
    <mergeCell ref="F100:H101"/>
    <mergeCell ref="B102:C102"/>
    <mergeCell ref="F102:H102"/>
    <mergeCell ref="B103:D103"/>
    <mergeCell ref="F103:H103"/>
    <mergeCell ref="B91:H91"/>
    <mergeCell ref="B92:H92"/>
    <mergeCell ref="B94:H94"/>
    <mergeCell ref="B97:H97"/>
    <mergeCell ref="B98:D98"/>
    <mergeCell ref="E98:H98"/>
    <mergeCell ref="F111:H111"/>
    <mergeCell ref="B114:H114"/>
    <mergeCell ref="E115:E116"/>
    <mergeCell ref="F115:H116"/>
    <mergeCell ref="B117:C117"/>
    <mergeCell ref="F117:H117"/>
    <mergeCell ref="F106:H106"/>
    <mergeCell ref="F107:H107"/>
    <mergeCell ref="F108:H108"/>
    <mergeCell ref="F110:H110"/>
    <mergeCell ref="F124:H124"/>
    <mergeCell ref="F125:H125"/>
    <mergeCell ref="F126:H126"/>
    <mergeCell ref="B127:C127"/>
    <mergeCell ref="F127:H127"/>
    <mergeCell ref="B118:D118"/>
    <mergeCell ref="F118:H118"/>
    <mergeCell ref="F119:H119"/>
    <mergeCell ref="F123:H123"/>
    <mergeCell ref="B132:C132"/>
    <mergeCell ref="E132:F132"/>
    <mergeCell ref="G132:H132"/>
    <mergeCell ref="B133:C133"/>
    <mergeCell ref="E133:H133"/>
    <mergeCell ref="B129:C129"/>
    <mergeCell ref="E129:F129"/>
    <mergeCell ref="G129:H129"/>
    <mergeCell ref="B130:C130"/>
    <mergeCell ref="E130:H130"/>
    <mergeCell ref="B131:C131"/>
    <mergeCell ref="E131:H131"/>
    <mergeCell ref="B136:H136"/>
    <mergeCell ref="B137:H137"/>
    <mergeCell ref="B145:C145"/>
    <mergeCell ref="B146:C146"/>
    <mergeCell ref="B147:C147"/>
    <mergeCell ref="B148:C148"/>
    <mergeCell ref="B149:C149"/>
    <mergeCell ref="B150:C150"/>
    <mergeCell ref="C138:H138"/>
    <mergeCell ref="C139:H139"/>
    <mergeCell ref="B141:H141"/>
    <mergeCell ref="B143:H143"/>
    <mergeCell ref="B144:C144"/>
    <mergeCell ref="E144:F144"/>
    <mergeCell ref="G144:H144"/>
  </mergeCells>
  <conditionalFormatting sqref="A19">
    <cfRule type="expression" dxfId="145" priority="65" stopIfTrue="1">
      <formula>#REF!="Sole Bidder"</formula>
    </cfRule>
    <cfRule type="expression" dxfId="144" priority="66" stopIfTrue="1">
      <formula>#REF!=1</formula>
    </cfRule>
  </conditionalFormatting>
  <conditionalFormatting sqref="A106 A119:A121 D119:F122">
    <cfRule type="expression" dxfId="143" priority="19" stopIfTrue="1">
      <formula>$E$103="No"</formula>
    </cfRule>
  </conditionalFormatting>
  <conditionalFormatting sqref="A20:H21">
    <cfRule type="expression" dxfId="142" priority="73" stopIfTrue="1">
      <formula>#REF!=2</formula>
    </cfRule>
  </conditionalFormatting>
  <conditionalFormatting sqref="A22:H22">
    <cfRule type="expression" dxfId="141" priority="72" stopIfTrue="1">
      <formula>AND(#REF!=2,#REF!="2 or more")</formula>
    </cfRule>
  </conditionalFormatting>
  <conditionalFormatting sqref="A35:H35">
    <cfRule type="expression" dxfId="140" priority="74" stopIfTrue="1">
      <formula>#REF!&lt;2</formula>
    </cfRule>
  </conditionalFormatting>
  <conditionalFormatting sqref="A135:H135 A136">
    <cfRule type="expression" dxfId="139" priority="63" stopIfTrue="1">
      <formula>#REF!="Sole Bidder"</formula>
    </cfRule>
  </conditionalFormatting>
  <conditionalFormatting sqref="B18:F18 B19:H19">
    <cfRule type="expression" dxfId="138" priority="70" stopIfTrue="1">
      <formula>#REF!&lt;2</formula>
    </cfRule>
  </conditionalFormatting>
  <conditionalFormatting sqref="E106:F106 E119:F122 F103:F105 F118 A25:H25 A33:H34 E100:F100 D100:D101 E102 E107:E111 E115:F115 D115:D116 E117:F117 E123:E127 E128:H128 E131 E132:H132 E133 D144">
    <cfRule type="expression" dxfId="137" priority="47" stopIfTrue="1">
      <formula>#REF!="Sole Bidder"</formula>
    </cfRule>
  </conditionalFormatting>
  <conditionalFormatting sqref="E106:F106">
    <cfRule type="expression" dxfId="136" priority="22" stopIfTrue="1">
      <formula>$E$103="No"</formula>
    </cfRule>
  </conditionalFormatting>
  <conditionalFormatting sqref="E144:H144 D146:D150">
    <cfRule type="expression" dxfId="135" priority="67" stopIfTrue="1">
      <formula>#REF!&lt;2</formula>
    </cfRule>
  </conditionalFormatting>
  <conditionalFormatting sqref="F103:F105">
    <cfRule type="expression" dxfId="134" priority="14" stopIfTrue="1">
      <formula>$E$103="No"</formula>
    </cfRule>
  </conditionalFormatting>
  <conditionalFormatting sqref="F118">
    <cfRule type="expression" dxfId="133" priority="2" stopIfTrue="1">
      <formula>$E$103="No"</formula>
    </cfRule>
  </conditionalFormatting>
  <conditionalFormatting sqref="G144:H144">
    <cfRule type="expression" dxfId="132" priority="69" stopIfTrue="1">
      <formula>#REF!=1</formula>
    </cfRule>
  </conditionalFormatting>
  <dataValidations disablePrompts="1" count="2">
    <dataValidation type="list" allowBlank="1" showInputMessage="1" showErrorMessage="1" sqref="WUZ982994 IN65486 SJ65486 ACF65486 AMB65486 AVX65486 BFT65486 BPP65486 BZL65486 CJH65486 CTD65486 DCZ65486 DMV65486 DWR65486 EGN65486 EQJ65486 FAF65486 FKB65486 FTX65486 GDT65486 GNP65486 GXL65486 HHH65486 HRD65486 IAZ65486 IKV65486 IUR65486 JEN65486 JOJ65486 JYF65486 KIB65486 KRX65486 LBT65486 LLP65486 LVL65486 MFH65486 MPD65486 MYZ65486 NIV65486 NSR65486 OCN65486 OMJ65486 OWF65486 PGB65486 PPX65486 PZT65486 QJP65486 QTL65486 RDH65486 RND65486 RWZ65486 SGV65486 SQR65486 TAN65486 TKJ65486 TUF65486 UEB65486 UNX65486 UXT65486 VHP65486 VRL65486 WBH65486 WLD65486 WUZ65486 IN131022 SJ131022 ACF131022 AMB131022 AVX131022 BFT131022 BPP131022 BZL131022 CJH131022 CTD131022 DCZ131022 DMV131022 DWR131022 EGN131022 EQJ131022 FAF131022 FKB131022 FTX131022 GDT131022 GNP131022 GXL131022 HHH131022 HRD131022 IAZ131022 IKV131022 IUR131022 JEN131022 JOJ131022 JYF131022 KIB131022 KRX131022 LBT131022 LLP131022 LVL131022 MFH131022 MPD131022 MYZ131022 NIV131022 NSR131022 OCN131022 OMJ131022 OWF131022 PGB131022 PPX131022 PZT131022 QJP131022 QTL131022 RDH131022 RND131022 RWZ131022 SGV131022 SQR131022 TAN131022 TKJ131022 TUF131022 UEB131022 UNX131022 UXT131022 VHP131022 VRL131022 WBH131022 WLD131022 WUZ131022 IN196558 SJ196558 ACF196558 AMB196558 AVX196558 BFT196558 BPP196558 BZL196558 CJH196558 CTD196558 DCZ196558 DMV196558 DWR196558 EGN196558 EQJ196558 FAF196558 FKB196558 FTX196558 GDT196558 GNP196558 GXL196558 HHH196558 HRD196558 IAZ196558 IKV196558 IUR196558 JEN196558 JOJ196558 JYF196558 KIB196558 KRX196558 LBT196558 LLP196558 LVL196558 MFH196558 MPD196558 MYZ196558 NIV196558 NSR196558 OCN196558 OMJ196558 OWF196558 PGB196558 PPX196558 PZT196558 QJP196558 QTL196558 RDH196558 RND196558 RWZ196558 SGV196558 SQR196558 TAN196558 TKJ196558 TUF196558 UEB196558 UNX196558 UXT196558 VHP196558 VRL196558 WBH196558 WLD196558 WUZ196558 IN262094 SJ262094 ACF262094 AMB262094 AVX262094 BFT262094 BPP262094 BZL262094 CJH262094 CTD262094 DCZ262094 DMV262094 DWR262094 EGN262094 EQJ262094 FAF262094 FKB262094 FTX262094 GDT262094 GNP262094 GXL262094 HHH262094 HRD262094 IAZ262094 IKV262094 IUR262094 JEN262094 JOJ262094 JYF262094 KIB262094 KRX262094 LBT262094 LLP262094 LVL262094 MFH262094 MPD262094 MYZ262094 NIV262094 NSR262094 OCN262094 OMJ262094 OWF262094 PGB262094 PPX262094 PZT262094 QJP262094 QTL262094 RDH262094 RND262094 RWZ262094 SGV262094 SQR262094 TAN262094 TKJ262094 TUF262094 UEB262094 UNX262094 UXT262094 VHP262094 VRL262094 WBH262094 WLD262094 WUZ262094 IN327630 SJ327630 ACF327630 AMB327630 AVX327630 BFT327630 BPP327630 BZL327630 CJH327630 CTD327630 DCZ327630 DMV327630 DWR327630 EGN327630 EQJ327630 FAF327630 FKB327630 FTX327630 GDT327630 GNP327630 GXL327630 HHH327630 HRD327630 IAZ327630 IKV327630 IUR327630 JEN327630 JOJ327630 JYF327630 KIB327630 KRX327630 LBT327630 LLP327630 LVL327630 MFH327630 MPD327630 MYZ327630 NIV327630 NSR327630 OCN327630 OMJ327630 OWF327630 PGB327630 PPX327630 PZT327630 QJP327630 QTL327630 RDH327630 RND327630 RWZ327630 SGV327630 SQR327630 TAN327630 TKJ327630 TUF327630 UEB327630 UNX327630 UXT327630 VHP327630 VRL327630 WBH327630 WLD327630 WUZ327630 IN393166 SJ393166 ACF393166 AMB393166 AVX393166 BFT393166 BPP393166 BZL393166 CJH393166 CTD393166 DCZ393166 DMV393166 DWR393166 EGN393166 EQJ393166 FAF393166 FKB393166 FTX393166 GDT393166 GNP393166 GXL393166 HHH393166 HRD393166 IAZ393166 IKV393166 IUR393166 JEN393166 JOJ393166 JYF393166 KIB393166 KRX393166 LBT393166 LLP393166 LVL393166 MFH393166 MPD393166 MYZ393166 NIV393166 NSR393166 OCN393166 OMJ393166 OWF393166 PGB393166 PPX393166 PZT393166 QJP393166 QTL393166 RDH393166 RND393166 RWZ393166 SGV393166 SQR393166 TAN393166 TKJ393166 TUF393166 UEB393166 UNX393166 UXT393166 VHP393166 VRL393166 WBH393166 WLD393166 WUZ393166 IN458702 SJ458702 ACF458702 AMB458702 AVX458702 BFT458702 BPP458702 BZL458702 CJH458702 CTD458702 DCZ458702 DMV458702 DWR458702 EGN458702 EQJ458702 FAF458702 FKB458702 FTX458702 GDT458702 GNP458702 GXL458702 HHH458702 HRD458702 IAZ458702 IKV458702 IUR458702 JEN458702 JOJ458702 JYF458702 KIB458702 KRX458702 LBT458702 LLP458702 LVL458702 MFH458702 MPD458702 MYZ458702 NIV458702 NSR458702 OCN458702 OMJ458702 OWF458702 PGB458702 PPX458702 PZT458702 QJP458702 QTL458702 RDH458702 RND458702 RWZ458702 SGV458702 SQR458702 TAN458702 TKJ458702 TUF458702 UEB458702 UNX458702 UXT458702 VHP458702 VRL458702 WBH458702 WLD458702 WUZ458702 IN524238 SJ524238 ACF524238 AMB524238 AVX524238 BFT524238 BPP524238 BZL524238 CJH524238 CTD524238 DCZ524238 DMV524238 DWR524238 EGN524238 EQJ524238 FAF524238 FKB524238 FTX524238 GDT524238 GNP524238 GXL524238 HHH524238 HRD524238 IAZ524238 IKV524238 IUR524238 JEN524238 JOJ524238 JYF524238 KIB524238 KRX524238 LBT524238 LLP524238 LVL524238 MFH524238 MPD524238 MYZ524238 NIV524238 NSR524238 OCN524238 OMJ524238 OWF524238 PGB524238 PPX524238 PZT524238 QJP524238 QTL524238 RDH524238 RND524238 RWZ524238 SGV524238 SQR524238 TAN524238 TKJ524238 TUF524238 UEB524238 UNX524238 UXT524238 VHP524238 VRL524238 WBH524238 WLD524238 WUZ524238 IN589774 SJ589774 ACF589774 AMB589774 AVX589774 BFT589774 BPP589774 BZL589774 CJH589774 CTD589774 DCZ589774 DMV589774 DWR589774 EGN589774 EQJ589774 FAF589774 FKB589774 FTX589774 GDT589774 GNP589774 GXL589774 HHH589774 HRD589774 IAZ589774 IKV589774 IUR589774 JEN589774 JOJ589774 JYF589774 KIB589774 KRX589774 LBT589774 LLP589774 LVL589774 MFH589774 MPD589774 MYZ589774 NIV589774 NSR589774 OCN589774 OMJ589774 OWF589774 PGB589774 PPX589774 PZT589774 QJP589774 QTL589774 RDH589774 RND589774 RWZ589774 SGV589774 SQR589774 TAN589774 TKJ589774 TUF589774 UEB589774 UNX589774 UXT589774 VHP589774 VRL589774 WBH589774 WLD589774 WUZ589774 IN655310 SJ655310 ACF655310 AMB655310 AVX655310 BFT655310 BPP655310 BZL655310 CJH655310 CTD655310 DCZ655310 DMV655310 DWR655310 EGN655310 EQJ655310 FAF655310 FKB655310 FTX655310 GDT655310 GNP655310 GXL655310 HHH655310 HRD655310 IAZ655310 IKV655310 IUR655310 JEN655310 JOJ655310 JYF655310 KIB655310 KRX655310 LBT655310 LLP655310 LVL655310 MFH655310 MPD655310 MYZ655310 NIV655310 NSR655310 OCN655310 OMJ655310 OWF655310 PGB655310 PPX655310 PZT655310 QJP655310 QTL655310 RDH655310 RND655310 RWZ655310 SGV655310 SQR655310 TAN655310 TKJ655310 TUF655310 UEB655310 UNX655310 UXT655310 VHP655310 VRL655310 WBH655310 WLD655310 WUZ655310 IN720846 SJ720846 ACF720846 AMB720846 AVX720846 BFT720846 BPP720846 BZL720846 CJH720846 CTD720846 DCZ720846 DMV720846 DWR720846 EGN720846 EQJ720846 FAF720846 FKB720846 FTX720846 GDT720846 GNP720846 GXL720846 HHH720846 HRD720846 IAZ720846 IKV720846 IUR720846 JEN720846 JOJ720846 JYF720846 KIB720846 KRX720846 LBT720846 LLP720846 LVL720846 MFH720846 MPD720846 MYZ720846 NIV720846 NSR720846 OCN720846 OMJ720846 OWF720846 PGB720846 PPX720846 PZT720846 QJP720846 QTL720846 RDH720846 RND720846 RWZ720846 SGV720846 SQR720846 TAN720846 TKJ720846 TUF720846 UEB720846 UNX720846 UXT720846 VHP720846 VRL720846 WBH720846 WLD720846 WUZ720846 IN786382 SJ786382 ACF786382 AMB786382 AVX786382 BFT786382 BPP786382 BZL786382 CJH786382 CTD786382 DCZ786382 DMV786382 DWR786382 EGN786382 EQJ786382 FAF786382 FKB786382 FTX786382 GDT786382 GNP786382 GXL786382 HHH786382 HRD786382 IAZ786382 IKV786382 IUR786382 JEN786382 JOJ786382 JYF786382 KIB786382 KRX786382 LBT786382 LLP786382 LVL786382 MFH786382 MPD786382 MYZ786382 NIV786382 NSR786382 OCN786382 OMJ786382 OWF786382 PGB786382 PPX786382 PZT786382 QJP786382 QTL786382 RDH786382 RND786382 RWZ786382 SGV786382 SQR786382 TAN786382 TKJ786382 TUF786382 UEB786382 UNX786382 UXT786382 VHP786382 VRL786382 WBH786382 WLD786382 WUZ786382 IN851918 SJ851918 ACF851918 AMB851918 AVX851918 BFT851918 BPP851918 BZL851918 CJH851918 CTD851918 DCZ851918 DMV851918 DWR851918 EGN851918 EQJ851918 FAF851918 FKB851918 FTX851918 GDT851918 GNP851918 GXL851918 HHH851918 HRD851918 IAZ851918 IKV851918 IUR851918 JEN851918 JOJ851918 JYF851918 KIB851918 KRX851918 LBT851918 LLP851918 LVL851918 MFH851918 MPD851918 MYZ851918 NIV851918 NSR851918 OCN851918 OMJ851918 OWF851918 PGB851918 PPX851918 PZT851918 QJP851918 QTL851918 RDH851918 RND851918 RWZ851918 SGV851918 SQR851918 TAN851918 TKJ851918 TUF851918 UEB851918 UNX851918 UXT851918 VHP851918 VRL851918 WBH851918 WLD851918 WUZ851918 IN917454 SJ917454 ACF917454 AMB917454 AVX917454 BFT917454 BPP917454 BZL917454 CJH917454 CTD917454 DCZ917454 DMV917454 DWR917454 EGN917454 EQJ917454 FAF917454 FKB917454 FTX917454 GDT917454 GNP917454 GXL917454 HHH917454 HRD917454 IAZ917454 IKV917454 IUR917454 JEN917454 JOJ917454 JYF917454 KIB917454 KRX917454 LBT917454 LLP917454 LVL917454 MFH917454 MPD917454 MYZ917454 NIV917454 NSR917454 OCN917454 OMJ917454 OWF917454 PGB917454 PPX917454 PZT917454 QJP917454 QTL917454 RDH917454 RND917454 RWZ917454 SGV917454 SQR917454 TAN917454 TKJ917454 TUF917454 UEB917454 UNX917454 UXT917454 VHP917454 VRL917454 WBH917454 WLD917454 WUZ917454 IN982990 SJ982990 ACF982990 AMB982990 AVX982990 BFT982990 BPP982990 BZL982990 CJH982990 CTD982990 DCZ982990 DMV982990 DWR982990 EGN982990 EQJ982990 FAF982990 FKB982990 FTX982990 GDT982990 GNP982990 GXL982990 HHH982990 HRD982990 IAZ982990 IKV982990 IUR982990 JEN982990 JOJ982990 JYF982990 KIB982990 KRX982990 LBT982990 LLP982990 LVL982990 MFH982990 MPD982990 MYZ982990 NIV982990 NSR982990 OCN982990 OMJ982990 OWF982990 PGB982990 PPX982990 PZT982990 QJP982990 QTL982990 RDH982990 RND982990 RWZ982990 SGV982990 SQR982990 TAN982990 TKJ982990 TUF982990 UEB982990 UNX982990 UXT982990 VHP982990 VRL982990 WBH982990 WLD982990 WUZ982990 IN65488 SJ65488 ACF65488 AMB65488 AVX65488 BFT65488 BPP65488 BZL65488 CJH65488 CTD65488 DCZ65488 DMV65488 DWR65488 EGN65488 EQJ65488 FAF65488 FKB65488 FTX65488 GDT65488 GNP65488 GXL65488 HHH65488 HRD65488 IAZ65488 IKV65488 IUR65488 JEN65488 JOJ65488 JYF65488 KIB65488 KRX65488 LBT65488 LLP65488 LVL65488 MFH65488 MPD65488 MYZ65488 NIV65488 NSR65488 OCN65488 OMJ65488 OWF65488 PGB65488 PPX65488 PZT65488 QJP65488 QTL65488 RDH65488 RND65488 RWZ65488 SGV65488 SQR65488 TAN65488 TKJ65488 TUF65488 UEB65488 UNX65488 UXT65488 VHP65488 VRL65488 WBH65488 WLD65488 WUZ65488 IN131024 SJ131024 ACF131024 AMB131024 AVX131024 BFT131024 BPP131024 BZL131024 CJH131024 CTD131024 DCZ131024 DMV131024 DWR131024 EGN131024 EQJ131024 FAF131024 FKB131024 FTX131024 GDT131024 GNP131024 GXL131024 HHH131024 HRD131024 IAZ131024 IKV131024 IUR131024 JEN131024 JOJ131024 JYF131024 KIB131024 KRX131024 LBT131024 LLP131024 LVL131024 MFH131024 MPD131024 MYZ131024 NIV131024 NSR131024 OCN131024 OMJ131024 OWF131024 PGB131024 PPX131024 PZT131024 QJP131024 QTL131024 RDH131024 RND131024 RWZ131024 SGV131024 SQR131024 TAN131024 TKJ131024 TUF131024 UEB131024 UNX131024 UXT131024 VHP131024 VRL131024 WBH131024 WLD131024 WUZ131024 IN196560 SJ196560 ACF196560 AMB196560 AVX196560 BFT196560 BPP196560 BZL196560 CJH196560 CTD196560 DCZ196560 DMV196560 DWR196560 EGN196560 EQJ196560 FAF196560 FKB196560 FTX196560 GDT196560 GNP196560 GXL196560 HHH196560 HRD196560 IAZ196560 IKV196560 IUR196560 JEN196560 JOJ196560 JYF196560 KIB196560 KRX196560 LBT196560 LLP196560 LVL196560 MFH196560 MPD196560 MYZ196560 NIV196560 NSR196560 OCN196560 OMJ196560 OWF196560 PGB196560 PPX196560 PZT196560 QJP196560 QTL196560 RDH196560 RND196560 RWZ196560 SGV196560 SQR196560 TAN196560 TKJ196560 TUF196560 UEB196560 UNX196560 UXT196560 VHP196560 VRL196560 WBH196560 WLD196560 WUZ196560 IN262096 SJ262096 ACF262096 AMB262096 AVX262096 BFT262096 BPP262096 BZL262096 CJH262096 CTD262096 DCZ262096 DMV262096 DWR262096 EGN262096 EQJ262096 FAF262096 FKB262096 FTX262096 GDT262096 GNP262096 GXL262096 HHH262096 HRD262096 IAZ262096 IKV262096 IUR262096 JEN262096 JOJ262096 JYF262096 KIB262096 KRX262096 LBT262096 LLP262096 LVL262096 MFH262096 MPD262096 MYZ262096 NIV262096 NSR262096 OCN262096 OMJ262096 OWF262096 PGB262096 PPX262096 PZT262096 QJP262096 QTL262096 RDH262096 RND262096 RWZ262096 SGV262096 SQR262096 TAN262096 TKJ262096 TUF262096 UEB262096 UNX262096 UXT262096 VHP262096 VRL262096 WBH262096 WLD262096 WUZ262096 IN327632 SJ327632 ACF327632 AMB327632 AVX327632 BFT327632 BPP327632 BZL327632 CJH327632 CTD327632 DCZ327632 DMV327632 DWR327632 EGN327632 EQJ327632 FAF327632 FKB327632 FTX327632 GDT327632 GNP327632 GXL327632 HHH327632 HRD327632 IAZ327632 IKV327632 IUR327632 JEN327632 JOJ327632 JYF327632 KIB327632 KRX327632 LBT327632 LLP327632 LVL327632 MFH327632 MPD327632 MYZ327632 NIV327632 NSR327632 OCN327632 OMJ327632 OWF327632 PGB327632 PPX327632 PZT327632 QJP327632 QTL327632 RDH327632 RND327632 RWZ327632 SGV327632 SQR327632 TAN327632 TKJ327632 TUF327632 UEB327632 UNX327632 UXT327632 VHP327632 VRL327632 WBH327632 WLD327632 WUZ327632 IN393168 SJ393168 ACF393168 AMB393168 AVX393168 BFT393168 BPP393168 BZL393168 CJH393168 CTD393168 DCZ393168 DMV393168 DWR393168 EGN393168 EQJ393168 FAF393168 FKB393168 FTX393168 GDT393168 GNP393168 GXL393168 HHH393168 HRD393168 IAZ393168 IKV393168 IUR393168 JEN393168 JOJ393168 JYF393168 KIB393168 KRX393168 LBT393168 LLP393168 LVL393168 MFH393168 MPD393168 MYZ393168 NIV393168 NSR393168 OCN393168 OMJ393168 OWF393168 PGB393168 PPX393168 PZT393168 QJP393168 QTL393168 RDH393168 RND393168 RWZ393168 SGV393168 SQR393168 TAN393168 TKJ393168 TUF393168 UEB393168 UNX393168 UXT393168 VHP393168 VRL393168 WBH393168 WLD393168 WUZ393168 IN458704 SJ458704 ACF458704 AMB458704 AVX458704 BFT458704 BPP458704 BZL458704 CJH458704 CTD458704 DCZ458704 DMV458704 DWR458704 EGN458704 EQJ458704 FAF458704 FKB458704 FTX458704 GDT458704 GNP458704 GXL458704 HHH458704 HRD458704 IAZ458704 IKV458704 IUR458704 JEN458704 JOJ458704 JYF458704 KIB458704 KRX458704 LBT458704 LLP458704 LVL458704 MFH458704 MPD458704 MYZ458704 NIV458704 NSR458704 OCN458704 OMJ458704 OWF458704 PGB458704 PPX458704 PZT458704 QJP458704 QTL458704 RDH458704 RND458704 RWZ458704 SGV458704 SQR458704 TAN458704 TKJ458704 TUF458704 UEB458704 UNX458704 UXT458704 VHP458704 VRL458704 WBH458704 WLD458704 WUZ458704 IN524240 SJ524240 ACF524240 AMB524240 AVX524240 BFT524240 BPP524240 BZL524240 CJH524240 CTD524240 DCZ524240 DMV524240 DWR524240 EGN524240 EQJ524240 FAF524240 FKB524240 FTX524240 GDT524240 GNP524240 GXL524240 HHH524240 HRD524240 IAZ524240 IKV524240 IUR524240 JEN524240 JOJ524240 JYF524240 KIB524240 KRX524240 LBT524240 LLP524240 LVL524240 MFH524240 MPD524240 MYZ524240 NIV524240 NSR524240 OCN524240 OMJ524240 OWF524240 PGB524240 PPX524240 PZT524240 QJP524240 QTL524240 RDH524240 RND524240 RWZ524240 SGV524240 SQR524240 TAN524240 TKJ524240 TUF524240 UEB524240 UNX524240 UXT524240 VHP524240 VRL524240 WBH524240 WLD524240 WUZ524240 IN589776 SJ589776 ACF589776 AMB589776 AVX589776 BFT589776 BPP589776 BZL589776 CJH589776 CTD589776 DCZ589776 DMV589776 DWR589776 EGN589776 EQJ589776 FAF589776 FKB589776 FTX589776 GDT589776 GNP589776 GXL589776 HHH589776 HRD589776 IAZ589776 IKV589776 IUR589776 JEN589776 JOJ589776 JYF589776 KIB589776 KRX589776 LBT589776 LLP589776 LVL589776 MFH589776 MPD589776 MYZ589776 NIV589776 NSR589776 OCN589776 OMJ589776 OWF589776 PGB589776 PPX589776 PZT589776 QJP589776 QTL589776 RDH589776 RND589776 RWZ589776 SGV589776 SQR589776 TAN589776 TKJ589776 TUF589776 UEB589776 UNX589776 UXT589776 VHP589776 VRL589776 WBH589776 WLD589776 WUZ589776 IN655312 SJ655312 ACF655312 AMB655312 AVX655312 BFT655312 BPP655312 BZL655312 CJH655312 CTD655312 DCZ655312 DMV655312 DWR655312 EGN655312 EQJ655312 FAF655312 FKB655312 FTX655312 GDT655312 GNP655312 GXL655312 HHH655312 HRD655312 IAZ655312 IKV655312 IUR655312 JEN655312 JOJ655312 JYF655312 KIB655312 KRX655312 LBT655312 LLP655312 LVL655312 MFH655312 MPD655312 MYZ655312 NIV655312 NSR655312 OCN655312 OMJ655312 OWF655312 PGB655312 PPX655312 PZT655312 QJP655312 QTL655312 RDH655312 RND655312 RWZ655312 SGV655312 SQR655312 TAN655312 TKJ655312 TUF655312 UEB655312 UNX655312 UXT655312 VHP655312 VRL655312 WBH655312 WLD655312 WUZ655312 IN720848 SJ720848 ACF720848 AMB720848 AVX720848 BFT720848 BPP720848 BZL720848 CJH720848 CTD720848 DCZ720848 DMV720848 DWR720848 EGN720848 EQJ720848 FAF720848 FKB720848 FTX720848 GDT720848 GNP720848 GXL720848 HHH720848 HRD720848 IAZ720848 IKV720848 IUR720848 JEN720848 JOJ720848 JYF720848 KIB720848 KRX720848 LBT720848 LLP720848 LVL720848 MFH720848 MPD720848 MYZ720848 NIV720848 NSR720848 OCN720848 OMJ720848 OWF720848 PGB720848 PPX720848 PZT720848 QJP720848 QTL720848 RDH720848 RND720848 RWZ720848 SGV720848 SQR720848 TAN720848 TKJ720848 TUF720848 UEB720848 UNX720848 UXT720848 VHP720848 VRL720848 WBH720848 WLD720848 WUZ720848 IN786384 SJ786384 ACF786384 AMB786384 AVX786384 BFT786384 BPP786384 BZL786384 CJH786384 CTD786384 DCZ786384 DMV786384 DWR786384 EGN786384 EQJ786384 FAF786384 FKB786384 FTX786384 GDT786384 GNP786384 GXL786384 HHH786384 HRD786384 IAZ786384 IKV786384 IUR786384 JEN786384 JOJ786384 JYF786384 KIB786384 KRX786384 LBT786384 LLP786384 LVL786384 MFH786384 MPD786384 MYZ786384 NIV786384 NSR786384 OCN786384 OMJ786384 OWF786384 PGB786384 PPX786384 PZT786384 QJP786384 QTL786384 RDH786384 RND786384 RWZ786384 SGV786384 SQR786384 TAN786384 TKJ786384 TUF786384 UEB786384 UNX786384 UXT786384 VHP786384 VRL786384 WBH786384 WLD786384 WUZ786384 IN851920 SJ851920 ACF851920 AMB851920 AVX851920 BFT851920 BPP851920 BZL851920 CJH851920 CTD851920 DCZ851920 DMV851920 DWR851920 EGN851920 EQJ851920 FAF851920 FKB851920 FTX851920 GDT851920 GNP851920 GXL851920 HHH851920 HRD851920 IAZ851920 IKV851920 IUR851920 JEN851920 JOJ851920 JYF851920 KIB851920 KRX851920 LBT851920 LLP851920 LVL851920 MFH851920 MPD851920 MYZ851920 NIV851920 NSR851920 OCN851920 OMJ851920 OWF851920 PGB851920 PPX851920 PZT851920 QJP851920 QTL851920 RDH851920 RND851920 RWZ851920 SGV851920 SQR851920 TAN851920 TKJ851920 TUF851920 UEB851920 UNX851920 UXT851920 VHP851920 VRL851920 WBH851920 WLD851920 WUZ851920 IN917456 SJ917456 ACF917456 AMB917456 AVX917456 BFT917456 BPP917456 BZL917456 CJH917456 CTD917456 DCZ917456 DMV917456 DWR917456 EGN917456 EQJ917456 FAF917456 FKB917456 FTX917456 GDT917456 GNP917456 GXL917456 HHH917456 HRD917456 IAZ917456 IKV917456 IUR917456 JEN917456 JOJ917456 JYF917456 KIB917456 KRX917456 LBT917456 LLP917456 LVL917456 MFH917456 MPD917456 MYZ917456 NIV917456 NSR917456 OCN917456 OMJ917456 OWF917456 PGB917456 PPX917456 PZT917456 QJP917456 QTL917456 RDH917456 RND917456 RWZ917456 SGV917456 SQR917456 TAN917456 TKJ917456 TUF917456 UEB917456 UNX917456 UXT917456 VHP917456 VRL917456 WBH917456 WLD917456 WUZ917456 IN982992 SJ982992 ACF982992 AMB982992 AVX982992 BFT982992 BPP982992 BZL982992 CJH982992 CTD982992 DCZ982992 DMV982992 DWR982992 EGN982992 EQJ982992 FAF982992 FKB982992 FTX982992 GDT982992 GNP982992 GXL982992 HHH982992 HRD982992 IAZ982992 IKV982992 IUR982992 JEN982992 JOJ982992 JYF982992 KIB982992 KRX982992 LBT982992 LLP982992 LVL982992 MFH982992 MPD982992 MYZ982992 NIV982992 NSR982992 OCN982992 OMJ982992 OWF982992 PGB982992 PPX982992 PZT982992 QJP982992 QTL982992 RDH982992 RND982992 RWZ982992 SGV982992 SQR982992 TAN982992 TKJ982992 TUF982992 UEB982992 UNX982992 UXT982992 VHP982992 VRL982992 WBH982992 WLD982992 WUZ982992 IN65490 SJ65490 ACF65490 AMB65490 AVX65490 BFT65490 BPP65490 BZL65490 CJH65490 CTD65490 DCZ65490 DMV65490 DWR65490 EGN65490 EQJ65490 FAF65490 FKB65490 FTX65490 GDT65490 GNP65490 GXL65490 HHH65490 HRD65490 IAZ65490 IKV65490 IUR65490 JEN65490 JOJ65490 JYF65490 KIB65490 KRX65490 LBT65490 LLP65490 LVL65490 MFH65490 MPD65490 MYZ65490 NIV65490 NSR65490 OCN65490 OMJ65490 OWF65490 PGB65490 PPX65490 PZT65490 QJP65490 QTL65490 RDH65490 RND65490 RWZ65490 SGV65490 SQR65490 TAN65490 TKJ65490 TUF65490 UEB65490 UNX65490 UXT65490 VHP65490 VRL65490 WBH65490 WLD65490 WUZ65490 IN131026 SJ131026 ACF131026 AMB131026 AVX131026 BFT131026 BPP131026 BZL131026 CJH131026 CTD131026 DCZ131026 DMV131026 DWR131026 EGN131026 EQJ131026 FAF131026 FKB131026 FTX131026 GDT131026 GNP131026 GXL131026 HHH131026 HRD131026 IAZ131026 IKV131026 IUR131026 JEN131026 JOJ131026 JYF131026 KIB131026 KRX131026 LBT131026 LLP131026 LVL131026 MFH131026 MPD131026 MYZ131026 NIV131026 NSR131026 OCN131026 OMJ131026 OWF131026 PGB131026 PPX131026 PZT131026 QJP131026 QTL131026 RDH131026 RND131026 RWZ131026 SGV131026 SQR131026 TAN131026 TKJ131026 TUF131026 UEB131026 UNX131026 UXT131026 VHP131026 VRL131026 WBH131026 WLD131026 WUZ131026 IN196562 SJ196562 ACF196562 AMB196562 AVX196562 BFT196562 BPP196562 BZL196562 CJH196562 CTD196562 DCZ196562 DMV196562 DWR196562 EGN196562 EQJ196562 FAF196562 FKB196562 FTX196562 GDT196562 GNP196562 GXL196562 HHH196562 HRD196562 IAZ196562 IKV196562 IUR196562 JEN196562 JOJ196562 JYF196562 KIB196562 KRX196562 LBT196562 LLP196562 LVL196562 MFH196562 MPD196562 MYZ196562 NIV196562 NSR196562 OCN196562 OMJ196562 OWF196562 PGB196562 PPX196562 PZT196562 QJP196562 QTL196562 RDH196562 RND196562 RWZ196562 SGV196562 SQR196562 TAN196562 TKJ196562 TUF196562 UEB196562 UNX196562 UXT196562 VHP196562 VRL196562 WBH196562 WLD196562 WUZ196562 IN262098 SJ262098 ACF262098 AMB262098 AVX262098 BFT262098 BPP262098 BZL262098 CJH262098 CTD262098 DCZ262098 DMV262098 DWR262098 EGN262098 EQJ262098 FAF262098 FKB262098 FTX262098 GDT262098 GNP262098 GXL262098 HHH262098 HRD262098 IAZ262098 IKV262098 IUR262098 JEN262098 JOJ262098 JYF262098 KIB262098 KRX262098 LBT262098 LLP262098 LVL262098 MFH262098 MPD262098 MYZ262098 NIV262098 NSR262098 OCN262098 OMJ262098 OWF262098 PGB262098 PPX262098 PZT262098 QJP262098 QTL262098 RDH262098 RND262098 RWZ262098 SGV262098 SQR262098 TAN262098 TKJ262098 TUF262098 UEB262098 UNX262098 UXT262098 VHP262098 VRL262098 WBH262098 WLD262098 WUZ262098 IN327634 SJ327634 ACF327634 AMB327634 AVX327634 BFT327634 BPP327634 BZL327634 CJH327634 CTD327634 DCZ327634 DMV327634 DWR327634 EGN327634 EQJ327634 FAF327634 FKB327634 FTX327634 GDT327634 GNP327634 GXL327634 HHH327634 HRD327634 IAZ327634 IKV327634 IUR327634 JEN327634 JOJ327634 JYF327634 KIB327634 KRX327634 LBT327634 LLP327634 LVL327634 MFH327634 MPD327634 MYZ327634 NIV327634 NSR327634 OCN327634 OMJ327634 OWF327634 PGB327634 PPX327634 PZT327634 QJP327634 QTL327634 RDH327634 RND327634 RWZ327634 SGV327634 SQR327634 TAN327634 TKJ327634 TUF327634 UEB327634 UNX327634 UXT327634 VHP327634 VRL327634 WBH327634 WLD327634 WUZ327634 IN393170 SJ393170 ACF393170 AMB393170 AVX393170 BFT393170 BPP393170 BZL393170 CJH393170 CTD393170 DCZ393170 DMV393170 DWR393170 EGN393170 EQJ393170 FAF393170 FKB393170 FTX393170 GDT393170 GNP393170 GXL393170 HHH393170 HRD393170 IAZ393170 IKV393170 IUR393170 JEN393170 JOJ393170 JYF393170 KIB393170 KRX393170 LBT393170 LLP393170 LVL393170 MFH393170 MPD393170 MYZ393170 NIV393170 NSR393170 OCN393170 OMJ393170 OWF393170 PGB393170 PPX393170 PZT393170 QJP393170 QTL393170 RDH393170 RND393170 RWZ393170 SGV393170 SQR393170 TAN393170 TKJ393170 TUF393170 UEB393170 UNX393170 UXT393170 VHP393170 VRL393170 WBH393170 WLD393170 WUZ393170 IN458706 SJ458706 ACF458706 AMB458706 AVX458706 BFT458706 BPP458706 BZL458706 CJH458706 CTD458706 DCZ458706 DMV458706 DWR458706 EGN458706 EQJ458706 FAF458706 FKB458706 FTX458706 GDT458706 GNP458706 GXL458706 HHH458706 HRD458706 IAZ458706 IKV458706 IUR458706 JEN458706 JOJ458706 JYF458706 KIB458706 KRX458706 LBT458706 LLP458706 LVL458706 MFH458706 MPD458706 MYZ458706 NIV458706 NSR458706 OCN458706 OMJ458706 OWF458706 PGB458706 PPX458706 PZT458706 QJP458706 QTL458706 RDH458706 RND458706 RWZ458706 SGV458706 SQR458706 TAN458706 TKJ458706 TUF458706 UEB458706 UNX458706 UXT458706 VHP458706 VRL458706 WBH458706 WLD458706 WUZ458706 IN524242 SJ524242 ACF524242 AMB524242 AVX524242 BFT524242 BPP524242 BZL524242 CJH524242 CTD524242 DCZ524242 DMV524242 DWR524242 EGN524242 EQJ524242 FAF524242 FKB524242 FTX524242 GDT524242 GNP524242 GXL524242 HHH524242 HRD524242 IAZ524242 IKV524242 IUR524242 JEN524242 JOJ524242 JYF524242 KIB524242 KRX524242 LBT524242 LLP524242 LVL524242 MFH524242 MPD524242 MYZ524242 NIV524242 NSR524242 OCN524242 OMJ524242 OWF524242 PGB524242 PPX524242 PZT524242 QJP524242 QTL524242 RDH524242 RND524242 RWZ524242 SGV524242 SQR524242 TAN524242 TKJ524242 TUF524242 UEB524242 UNX524242 UXT524242 VHP524242 VRL524242 WBH524242 WLD524242 WUZ524242 IN589778 SJ589778 ACF589778 AMB589778 AVX589778 BFT589778 BPP589778 BZL589778 CJH589778 CTD589778 DCZ589778 DMV589778 DWR589778 EGN589778 EQJ589778 FAF589778 FKB589778 FTX589778 GDT589778 GNP589778 GXL589778 HHH589778 HRD589778 IAZ589778 IKV589778 IUR589778 JEN589778 JOJ589778 JYF589778 KIB589778 KRX589778 LBT589778 LLP589778 LVL589778 MFH589778 MPD589778 MYZ589778 NIV589778 NSR589778 OCN589778 OMJ589778 OWF589778 PGB589778 PPX589778 PZT589778 QJP589778 QTL589778 RDH589778 RND589778 RWZ589778 SGV589778 SQR589778 TAN589778 TKJ589778 TUF589778 UEB589778 UNX589778 UXT589778 VHP589778 VRL589778 WBH589778 WLD589778 WUZ589778 IN655314 SJ655314 ACF655314 AMB655314 AVX655314 BFT655314 BPP655314 BZL655314 CJH655314 CTD655314 DCZ655314 DMV655314 DWR655314 EGN655314 EQJ655314 FAF655314 FKB655314 FTX655314 GDT655314 GNP655314 GXL655314 HHH655314 HRD655314 IAZ655314 IKV655314 IUR655314 JEN655314 JOJ655314 JYF655314 KIB655314 KRX655314 LBT655314 LLP655314 LVL655314 MFH655314 MPD655314 MYZ655314 NIV655314 NSR655314 OCN655314 OMJ655314 OWF655314 PGB655314 PPX655314 PZT655314 QJP655314 QTL655314 RDH655314 RND655314 RWZ655314 SGV655314 SQR655314 TAN655314 TKJ655314 TUF655314 UEB655314 UNX655314 UXT655314 VHP655314 VRL655314 WBH655314 WLD655314 WUZ655314 IN720850 SJ720850 ACF720850 AMB720850 AVX720850 BFT720850 BPP720850 BZL720850 CJH720850 CTD720850 DCZ720850 DMV720850 DWR720850 EGN720850 EQJ720850 FAF720850 FKB720850 FTX720850 GDT720850 GNP720850 GXL720850 HHH720850 HRD720850 IAZ720850 IKV720850 IUR720850 JEN720850 JOJ720850 JYF720850 KIB720850 KRX720850 LBT720850 LLP720850 LVL720850 MFH720850 MPD720850 MYZ720850 NIV720850 NSR720850 OCN720850 OMJ720850 OWF720850 PGB720850 PPX720850 PZT720850 QJP720850 QTL720850 RDH720850 RND720850 RWZ720850 SGV720850 SQR720850 TAN720850 TKJ720850 TUF720850 UEB720850 UNX720850 UXT720850 VHP720850 VRL720850 WBH720850 WLD720850 WUZ720850 IN786386 SJ786386 ACF786386 AMB786386 AVX786386 BFT786386 BPP786386 BZL786386 CJH786386 CTD786386 DCZ786386 DMV786386 DWR786386 EGN786386 EQJ786386 FAF786386 FKB786386 FTX786386 GDT786386 GNP786386 GXL786386 HHH786386 HRD786386 IAZ786386 IKV786386 IUR786386 JEN786386 JOJ786386 JYF786386 KIB786386 KRX786386 LBT786386 LLP786386 LVL786386 MFH786386 MPD786386 MYZ786386 NIV786386 NSR786386 OCN786386 OMJ786386 OWF786386 PGB786386 PPX786386 PZT786386 QJP786386 QTL786386 RDH786386 RND786386 RWZ786386 SGV786386 SQR786386 TAN786386 TKJ786386 TUF786386 UEB786386 UNX786386 UXT786386 VHP786386 VRL786386 WBH786386 WLD786386 WUZ786386 IN851922 SJ851922 ACF851922 AMB851922 AVX851922 BFT851922 BPP851922 BZL851922 CJH851922 CTD851922 DCZ851922 DMV851922 DWR851922 EGN851922 EQJ851922 FAF851922 FKB851922 FTX851922 GDT851922 GNP851922 GXL851922 HHH851922 HRD851922 IAZ851922 IKV851922 IUR851922 JEN851922 JOJ851922 JYF851922 KIB851922 KRX851922 LBT851922 LLP851922 LVL851922 MFH851922 MPD851922 MYZ851922 NIV851922 NSR851922 OCN851922 OMJ851922 OWF851922 PGB851922 PPX851922 PZT851922 QJP851922 QTL851922 RDH851922 RND851922 RWZ851922 SGV851922 SQR851922 TAN851922 TKJ851922 TUF851922 UEB851922 UNX851922 UXT851922 VHP851922 VRL851922 WBH851922 WLD851922 WUZ851922 IN917458 SJ917458 ACF917458 AMB917458 AVX917458 BFT917458 BPP917458 BZL917458 CJH917458 CTD917458 DCZ917458 DMV917458 DWR917458 EGN917458 EQJ917458 FAF917458 FKB917458 FTX917458 GDT917458 GNP917458 GXL917458 HHH917458 HRD917458 IAZ917458 IKV917458 IUR917458 JEN917458 JOJ917458 JYF917458 KIB917458 KRX917458 LBT917458 LLP917458 LVL917458 MFH917458 MPD917458 MYZ917458 NIV917458 NSR917458 OCN917458 OMJ917458 OWF917458 PGB917458 PPX917458 PZT917458 QJP917458 QTL917458 RDH917458 RND917458 RWZ917458 SGV917458 SQR917458 TAN917458 TKJ917458 TUF917458 UEB917458 UNX917458 UXT917458 VHP917458 VRL917458 WBH917458 WLD917458 WUZ917458 IN982994 SJ982994 ACF982994 AMB982994 AVX982994 BFT982994 BPP982994 BZL982994 CJH982994 CTD982994 DCZ982994 DMV982994 DWR982994 EGN982994 EQJ982994 FAF982994 FKB982994 FTX982994 GDT982994 GNP982994 GXL982994 HHH982994 HRD982994 IAZ982994 IKV982994 IUR982994 JEN982994 JOJ982994 JYF982994 KIB982994 KRX982994 LBT982994 LLP982994 LVL982994 MFH982994 MPD982994 MYZ982994 NIV982994 NSR982994 OCN982994 OMJ982994 OWF982994 PGB982994 PPX982994 PZT982994 QJP982994 QTL982994 RDH982994 RND982994 RWZ982994 SGV982994 SQR982994 TAN982994 TKJ982994 TUF982994 UEB982994 UNX982994 UXT982994 VHP982994 VRL982994 WBH982994 WLD982994" xr:uid="{00000000-0002-0000-0600-000000000000}">
      <formula1>#REF!</formula1>
    </dataValidation>
    <dataValidation type="list" allowBlank="1" showInputMessage="1" showErrorMessage="1" sqref="G57" xr:uid="{D107D80A-4329-478D-9571-EEB8F469335F}">
      <formula1>"Micro,Small, Medium, NO"</formula1>
    </dataValidation>
  </dataValidations>
  <printOptions horizontalCentered="1"/>
  <pageMargins left="0.42" right="0.28999999999999998" top="0.4" bottom="0.31" header="0.32" footer="0.24"/>
  <pageSetup paperSize="9" scale="52" fitToHeight="0" orientation="portrait" r:id="rId12"/>
  <headerFooter alignWithMargins="0"/>
  <rowBreaks count="1" manualBreakCount="1">
    <brk id="99" max="8" man="1"/>
  </rowBreaks>
  <ignoredErrors>
    <ignoredError sqref="A89:H89 I89:XFD89 A136" numberStoredAsText="1"/>
  </ignoredErrors>
  <drawing r:id="rId13"/>
  <legacyDrawing r:id="rId14"/>
  <mc:AlternateContent xmlns:mc="http://schemas.openxmlformats.org/markup-compatibility/2006">
    <mc:Choice Requires="x14">
      <controls>
        <mc:AlternateContent xmlns:mc="http://schemas.openxmlformats.org/markup-compatibility/2006">
          <mc:Choice Requires="x14">
            <control shapeId="141319" r:id="rId15" name="Check Box 7">
              <controlPr defaultSize="0" autoFill="0" autoLine="0" autoPict="0">
                <anchor moveWithCells="1" sizeWithCells="1">
                  <from>
                    <xdr:col>6</xdr:col>
                    <xdr:colOff>895350</xdr:colOff>
                    <xdr:row>164</xdr:row>
                    <xdr:rowOff>152400</xdr:rowOff>
                  </from>
                  <to>
                    <xdr:col>6</xdr:col>
                    <xdr:colOff>895350</xdr:colOff>
                    <xdr:row>164</xdr:row>
                    <xdr:rowOff>152400</xdr:rowOff>
                  </to>
                </anchor>
              </controlPr>
            </control>
          </mc:Choice>
        </mc:AlternateContent>
        <mc:AlternateContent xmlns:mc="http://schemas.openxmlformats.org/markup-compatibility/2006">
          <mc:Choice Requires="x14">
            <control shapeId="141320" r:id="rId16" name="Check Box 8">
              <controlPr defaultSize="0" autoFill="0" autoLine="0" autoPict="0">
                <anchor moveWithCells="1" sizeWithCells="1">
                  <from>
                    <xdr:col>6</xdr:col>
                    <xdr:colOff>895350</xdr:colOff>
                    <xdr:row>164</xdr:row>
                    <xdr:rowOff>152400</xdr:rowOff>
                  </from>
                  <to>
                    <xdr:col>6</xdr:col>
                    <xdr:colOff>895350</xdr:colOff>
                    <xdr:row>164</xdr:row>
                    <xdr:rowOff>152400</xdr:rowOff>
                  </to>
                </anchor>
              </controlPr>
            </control>
          </mc:Choice>
        </mc:AlternateContent>
        <mc:AlternateContent xmlns:mc="http://schemas.openxmlformats.org/markup-compatibility/2006">
          <mc:Choice Requires="x14">
            <control shapeId="141321" r:id="rId17" name="Check Box 9">
              <controlPr defaultSize="0" autoFill="0" autoLine="0" autoPict="0">
                <anchor moveWithCells="1" sizeWithCells="1">
                  <from>
                    <xdr:col>6</xdr:col>
                    <xdr:colOff>895350</xdr:colOff>
                    <xdr:row>164</xdr:row>
                    <xdr:rowOff>152400</xdr:rowOff>
                  </from>
                  <to>
                    <xdr:col>6</xdr:col>
                    <xdr:colOff>895350</xdr:colOff>
                    <xdr:row>164</xdr:row>
                    <xdr:rowOff>152400</xdr:rowOff>
                  </to>
                </anchor>
              </controlPr>
            </control>
          </mc:Choice>
        </mc:AlternateContent>
        <mc:AlternateContent xmlns:mc="http://schemas.openxmlformats.org/markup-compatibility/2006">
          <mc:Choice Requires="x14">
            <control shapeId="141322" r:id="rId18" name="Check Box 10">
              <controlPr defaultSize="0" autoFill="0" autoLine="0" autoPict="0">
                <anchor moveWithCells="1" sizeWithCells="1">
                  <from>
                    <xdr:col>6</xdr:col>
                    <xdr:colOff>895350</xdr:colOff>
                    <xdr:row>164</xdr:row>
                    <xdr:rowOff>152400</xdr:rowOff>
                  </from>
                  <to>
                    <xdr:col>6</xdr:col>
                    <xdr:colOff>895350</xdr:colOff>
                    <xdr:row>164</xdr:row>
                    <xdr:rowOff>152400</xdr:rowOff>
                  </to>
                </anchor>
              </controlPr>
            </control>
          </mc:Choice>
        </mc:AlternateContent>
        <mc:AlternateContent xmlns:mc="http://schemas.openxmlformats.org/markup-compatibility/2006">
          <mc:Choice Requires="x14">
            <control shapeId="141323" r:id="rId19" name="Check Box 11">
              <controlPr defaultSize="0" autoFill="0" autoLine="0" autoPict="0">
                <anchor moveWithCells="1" sizeWithCells="1">
                  <from>
                    <xdr:col>6</xdr:col>
                    <xdr:colOff>895350</xdr:colOff>
                    <xdr:row>164</xdr:row>
                    <xdr:rowOff>152400</xdr:rowOff>
                  </from>
                  <to>
                    <xdr:col>6</xdr:col>
                    <xdr:colOff>895350</xdr:colOff>
                    <xdr:row>164</xdr:row>
                    <xdr:rowOff>152400</xdr:rowOff>
                  </to>
                </anchor>
              </controlPr>
            </control>
          </mc:Choice>
        </mc:AlternateContent>
        <mc:AlternateContent xmlns:mc="http://schemas.openxmlformats.org/markup-compatibility/2006">
          <mc:Choice Requires="x14">
            <control shapeId="141324" r:id="rId20" name="Check Box 12">
              <controlPr defaultSize="0" autoFill="0" autoLine="0" autoPict="0">
                <anchor moveWithCells="1" sizeWithCells="1">
                  <from>
                    <xdr:col>5</xdr:col>
                    <xdr:colOff>47625</xdr:colOff>
                    <xdr:row>80</xdr:row>
                    <xdr:rowOff>0</xdr:rowOff>
                  </from>
                  <to>
                    <xdr:col>5</xdr:col>
                    <xdr:colOff>47625</xdr:colOff>
                    <xdr:row>80</xdr:row>
                    <xdr:rowOff>0</xdr:rowOff>
                  </to>
                </anchor>
              </controlPr>
            </control>
          </mc:Choice>
        </mc:AlternateContent>
        <mc:AlternateContent xmlns:mc="http://schemas.openxmlformats.org/markup-compatibility/2006">
          <mc:Choice Requires="x14">
            <control shapeId="141325" r:id="rId21" name="Check Box 13">
              <controlPr defaultSize="0" autoFill="0" autoLine="0" autoPict="0">
                <anchor moveWithCells="1" sizeWithCells="1">
                  <from>
                    <xdr:col>7</xdr:col>
                    <xdr:colOff>2705100</xdr:colOff>
                    <xdr:row>164</xdr:row>
                    <xdr:rowOff>152400</xdr:rowOff>
                  </from>
                  <to>
                    <xdr:col>7</xdr:col>
                    <xdr:colOff>2705100</xdr:colOff>
                    <xdr:row>164</xdr:row>
                    <xdr:rowOff>152400</xdr:rowOff>
                  </to>
                </anchor>
              </controlPr>
            </control>
          </mc:Choice>
        </mc:AlternateContent>
        <mc:AlternateContent xmlns:mc="http://schemas.openxmlformats.org/markup-compatibility/2006">
          <mc:Choice Requires="x14">
            <control shapeId="141326" r:id="rId22" name="Check Box 14">
              <controlPr defaultSize="0" autoFill="0" autoLine="0" autoPict="0">
                <anchor moveWithCells="1" sizeWithCells="1">
                  <from>
                    <xdr:col>7</xdr:col>
                    <xdr:colOff>2705100</xdr:colOff>
                    <xdr:row>164</xdr:row>
                    <xdr:rowOff>152400</xdr:rowOff>
                  </from>
                  <to>
                    <xdr:col>7</xdr:col>
                    <xdr:colOff>2705100</xdr:colOff>
                    <xdr:row>164</xdr:row>
                    <xdr:rowOff>152400</xdr:rowOff>
                  </to>
                </anchor>
              </controlPr>
            </control>
          </mc:Choice>
        </mc:AlternateContent>
        <mc:AlternateContent xmlns:mc="http://schemas.openxmlformats.org/markup-compatibility/2006">
          <mc:Choice Requires="x14">
            <control shapeId="141327" r:id="rId23" name="Check Box 15">
              <controlPr defaultSize="0" autoFill="0" autoLine="0" autoPict="0">
                <anchor moveWithCells="1" sizeWithCells="1">
                  <from>
                    <xdr:col>7</xdr:col>
                    <xdr:colOff>2705100</xdr:colOff>
                    <xdr:row>164</xdr:row>
                    <xdr:rowOff>152400</xdr:rowOff>
                  </from>
                  <to>
                    <xdr:col>7</xdr:col>
                    <xdr:colOff>2705100</xdr:colOff>
                    <xdr:row>164</xdr:row>
                    <xdr:rowOff>152400</xdr:rowOff>
                  </to>
                </anchor>
              </controlPr>
            </control>
          </mc:Choice>
        </mc:AlternateContent>
        <mc:AlternateContent xmlns:mc="http://schemas.openxmlformats.org/markup-compatibility/2006">
          <mc:Choice Requires="x14">
            <control shapeId="141328" r:id="rId24" name="Check Box 16">
              <controlPr defaultSize="0" autoFill="0" autoLine="0" autoPict="0">
                <anchor moveWithCells="1" sizeWithCells="1">
                  <from>
                    <xdr:col>7</xdr:col>
                    <xdr:colOff>2705100</xdr:colOff>
                    <xdr:row>164</xdr:row>
                    <xdr:rowOff>152400</xdr:rowOff>
                  </from>
                  <to>
                    <xdr:col>7</xdr:col>
                    <xdr:colOff>2705100</xdr:colOff>
                    <xdr:row>164</xdr:row>
                    <xdr:rowOff>152400</xdr:rowOff>
                  </to>
                </anchor>
              </controlPr>
            </control>
          </mc:Choice>
        </mc:AlternateContent>
        <mc:AlternateContent xmlns:mc="http://schemas.openxmlformats.org/markup-compatibility/2006">
          <mc:Choice Requires="x14">
            <control shapeId="141329" r:id="rId25" name="Check Box 17">
              <controlPr defaultSize="0" autoFill="0" autoLine="0" autoPict="0">
                <anchor moveWithCells="1" sizeWithCells="1">
                  <from>
                    <xdr:col>7</xdr:col>
                    <xdr:colOff>2705100</xdr:colOff>
                    <xdr:row>164</xdr:row>
                    <xdr:rowOff>152400</xdr:rowOff>
                  </from>
                  <to>
                    <xdr:col>7</xdr:col>
                    <xdr:colOff>2705100</xdr:colOff>
                    <xdr:row>164</xdr:row>
                    <xdr:rowOff>152400</xdr:rowOff>
                  </to>
                </anchor>
              </controlPr>
            </control>
          </mc:Choice>
        </mc:AlternateContent>
        <mc:AlternateContent xmlns:mc="http://schemas.openxmlformats.org/markup-compatibility/2006">
          <mc:Choice Requires="x14">
            <control shapeId="141330" r:id="rId26" name="Check Box 18">
              <controlPr defaultSize="0" autoFill="0" autoLine="0" autoPict="0">
                <anchor moveWithCells="1" sizeWithCells="1">
                  <from>
                    <xdr:col>7</xdr:col>
                    <xdr:colOff>47625</xdr:colOff>
                    <xdr:row>80</xdr:row>
                    <xdr:rowOff>0</xdr:rowOff>
                  </from>
                  <to>
                    <xdr:col>7</xdr:col>
                    <xdr:colOff>47625</xdr:colOff>
                    <xdr:row>80</xdr:row>
                    <xdr:rowOff>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600-000001000000}">
          <x14:formula1>
            <xm:f>"Yes,No"</xm:f>
          </x14:formula1>
          <xm:sqref>G146:G150 IL146:IL150 SH146:SH150 ACD146:ACD150 ALZ146:ALZ150 AVV146:AVV150 BFR146:BFR150 BPN146:BPN150 BZJ146:BZJ150 CJF146:CJF150 CTB146:CTB150 DCX146:DCX150 DMT146:DMT150 DWP146:DWP150 EGL146:EGL150 EQH146:EQH150 FAD146:FAD150 FJZ146:FJZ150 FTV146:FTV150 GDR146:GDR150 GNN146:GNN150 GXJ146:GXJ150 HHF146:HHF150 HRB146:HRB150 IAX146:IAX150 IKT146:IKT150 IUP146:IUP150 JEL146:JEL150 JOH146:JOH150 JYD146:JYD150 KHZ146:KHZ150 KRV146:KRV150 LBR146:LBR150 LLN146:LLN150 LVJ146:LVJ150 MFF146:MFF150 MPB146:MPB150 MYX146:MYX150 NIT146:NIT150 NSP146:NSP150 OCL146:OCL150 OMH146:OMH150 OWD146:OWD150 PFZ146:PFZ150 PPV146:PPV150 PZR146:PZR150 QJN146:QJN150 QTJ146:QTJ150 RDF146:RDF150 RNB146:RNB150 RWX146:RWX150 SGT146:SGT150 SQP146:SQP150 TAL146:TAL150 TKH146:TKH150 TUD146:TUD150 UDZ146:UDZ150 UNV146:UNV150 UXR146:UXR150 VHN146:VHN150 VRJ146:VRJ150 WBF146:WBF150 WLB146:WLB150 WUX146:WUX150 G65682:G65686 IL65682:IL65686 SH65682:SH65686 ACD65682:ACD65686 ALZ65682:ALZ65686 AVV65682:AVV65686 BFR65682:BFR65686 BPN65682:BPN65686 BZJ65682:BZJ65686 CJF65682:CJF65686 CTB65682:CTB65686 DCX65682:DCX65686 DMT65682:DMT65686 DWP65682:DWP65686 EGL65682:EGL65686 EQH65682:EQH65686 FAD65682:FAD65686 FJZ65682:FJZ65686 FTV65682:FTV65686 GDR65682:GDR65686 GNN65682:GNN65686 GXJ65682:GXJ65686 HHF65682:HHF65686 HRB65682:HRB65686 IAX65682:IAX65686 IKT65682:IKT65686 IUP65682:IUP65686 JEL65682:JEL65686 JOH65682:JOH65686 JYD65682:JYD65686 KHZ65682:KHZ65686 KRV65682:KRV65686 LBR65682:LBR65686 LLN65682:LLN65686 LVJ65682:LVJ65686 MFF65682:MFF65686 MPB65682:MPB65686 MYX65682:MYX65686 NIT65682:NIT65686 NSP65682:NSP65686 OCL65682:OCL65686 OMH65682:OMH65686 OWD65682:OWD65686 PFZ65682:PFZ65686 PPV65682:PPV65686 PZR65682:PZR65686 QJN65682:QJN65686 QTJ65682:QTJ65686 RDF65682:RDF65686 RNB65682:RNB65686 RWX65682:RWX65686 SGT65682:SGT65686 SQP65682:SQP65686 TAL65682:TAL65686 TKH65682:TKH65686 TUD65682:TUD65686 UDZ65682:UDZ65686 UNV65682:UNV65686 UXR65682:UXR65686 VHN65682:VHN65686 VRJ65682:VRJ65686 WBF65682:WBF65686 WLB65682:WLB65686 WUX65682:WUX65686 G131218:G131222 IL131218:IL131222 SH131218:SH131222 ACD131218:ACD131222 ALZ131218:ALZ131222 AVV131218:AVV131222 BFR131218:BFR131222 BPN131218:BPN131222 BZJ131218:BZJ131222 CJF131218:CJF131222 CTB131218:CTB131222 DCX131218:DCX131222 DMT131218:DMT131222 DWP131218:DWP131222 EGL131218:EGL131222 EQH131218:EQH131222 FAD131218:FAD131222 FJZ131218:FJZ131222 FTV131218:FTV131222 GDR131218:GDR131222 GNN131218:GNN131222 GXJ131218:GXJ131222 HHF131218:HHF131222 HRB131218:HRB131222 IAX131218:IAX131222 IKT131218:IKT131222 IUP131218:IUP131222 JEL131218:JEL131222 JOH131218:JOH131222 JYD131218:JYD131222 KHZ131218:KHZ131222 KRV131218:KRV131222 LBR131218:LBR131222 LLN131218:LLN131222 LVJ131218:LVJ131222 MFF131218:MFF131222 MPB131218:MPB131222 MYX131218:MYX131222 NIT131218:NIT131222 NSP131218:NSP131222 OCL131218:OCL131222 OMH131218:OMH131222 OWD131218:OWD131222 PFZ131218:PFZ131222 PPV131218:PPV131222 PZR131218:PZR131222 QJN131218:QJN131222 QTJ131218:QTJ131222 RDF131218:RDF131222 RNB131218:RNB131222 RWX131218:RWX131222 SGT131218:SGT131222 SQP131218:SQP131222 TAL131218:TAL131222 TKH131218:TKH131222 TUD131218:TUD131222 UDZ131218:UDZ131222 UNV131218:UNV131222 UXR131218:UXR131222 VHN131218:VHN131222 VRJ131218:VRJ131222 WBF131218:WBF131222 WLB131218:WLB131222 WUX131218:WUX131222 G196754:G196758 IL196754:IL196758 SH196754:SH196758 ACD196754:ACD196758 ALZ196754:ALZ196758 AVV196754:AVV196758 BFR196754:BFR196758 BPN196754:BPN196758 BZJ196754:BZJ196758 CJF196754:CJF196758 CTB196754:CTB196758 DCX196754:DCX196758 DMT196754:DMT196758 DWP196754:DWP196758 EGL196754:EGL196758 EQH196754:EQH196758 FAD196754:FAD196758 FJZ196754:FJZ196758 FTV196754:FTV196758 GDR196754:GDR196758 GNN196754:GNN196758 GXJ196754:GXJ196758 HHF196754:HHF196758 HRB196754:HRB196758 IAX196754:IAX196758 IKT196754:IKT196758 IUP196754:IUP196758 JEL196754:JEL196758 JOH196754:JOH196758 JYD196754:JYD196758 KHZ196754:KHZ196758 KRV196754:KRV196758 LBR196754:LBR196758 LLN196754:LLN196758 LVJ196754:LVJ196758 MFF196754:MFF196758 MPB196754:MPB196758 MYX196754:MYX196758 NIT196754:NIT196758 NSP196754:NSP196758 OCL196754:OCL196758 OMH196754:OMH196758 OWD196754:OWD196758 PFZ196754:PFZ196758 PPV196754:PPV196758 PZR196754:PZR196758 QJN196754:QJN196758 QTJ196754:QTJ196758 RDF196754:RDF196758 RNB196754:RNB196758 RWX196754:RWX196758 SGT196754:SGT196758 SQP196754:SQP196758 TAL196754:TAL196758 TKH196754:TKH196758 TUD196754:TUD196758 UDZ196754:UDZ196758 UNV196754:UNV196758 UXR196754:UXR196758 VHN196754:VHN196758 VRJ196754:VRJ196758 WBF196754:WBF196758 WLB196754:WLB196758 WUX196754:WUX196758 G262290:G262294 IL262290:IL262294 SH262290:SH262294 ACD262290:ACD262294 ALZ262290:ALZ262294 AVV262290:AVV262294 BFR262290:BFR262294 BPN262290:BPN262294 BZJ262290:BZJ262294 CJF262290:CJF262294 CTB262290:CTB262294 DCX262290:DCX262294 DMT262290:DMT262294 DWP262290:DWP262294 EGL262290:EGL262294 EQH262290:EQH262294 FAD262290:FAD262294 FJZ262290:FJZ262294 FTV262290:FTV262294 GDR262290:GDR262294 GNN262290:GNN262294 GXJ262290:GXJ262294 HHF262290:HHF262294 HRB262290:HRB262294 IAX262290:IAX262294 IKT262290:IKT262294 IUP262290:IUP262294 JEL262290:JEL262294 JOH262290:JOH262294 JYD262290:JYD262294 KHZ262290:KHZ262294 KRV262290:KRV262294 LBR262290:LBR262294 LLN262290:LLN262294 LVJ262290:LVJ262294 MFF262290:MFF262294 MPB262290:MPB262294 MYX262290:MYX262294 NIT262290:NIT262294 NSP262290:NSP262294 OCL262290:OCL262294 OMH262290:OMH262294 OWD262290:OWD262294 PFZ262290:PFZ262294 PPV262290:PPV262294 PZR262290:PZR262294 QJN262290:QJN262294 QTJ262290:QTJ262294 RDF262290:RDF262294 RNB262290:RNB262294 RWX262290:RWX262294 SGT262290:SGT262294 SQP262290:SQP262294 TAL262290:TAL262294 TKH262290:TKH262294 TUD262290:TUD262294 UDZ262290:UDZ262294 UNV262290:UNV262294 UXR262290:UXR262294 VHN262290:VHN262294 VRJ262290:VRJ262294 WBF262290:WBF262294 WLB262290:WLB262294 WUX262290:WUX262294 G327826:G327830 IL327826:IL327830 SH327826:SH327830 ACD327826:ACD327830 ALZ327826:ALZ327830 AVV327826:AVV327830 BFR327826:BFR327830 BPN327826:BPN327830 BZJ327826:BZJ327830 CJF327826:CJF327830 CTB327826:CTB327830 DCX327826:DCX327830 DMT327826:DMT327830 DWP327826:DWP327830 EGL327826:EGL327830 EQH327826:EQH327830 FAD327826:FAD327830 FJZ327826:FJZ327830 FTV327826:FTV327830 GDR327826:GDR327830 GNN327826:GNN327830 GXJ327826:GXJ327830 HHF327826:HHF327830 HRB327826:HRB327830 IAX327826:IAX327830 IKT327826:IKT327830 IUP327826:IUP327830 JEL327826:JEL327830 JOH327826:JOH327830 JYD327826:JYD327830 KHZ327826:KHZ327830 KRV327826:KRV327830 LBR327826:LBR327830 LLN327826:LLN327830 LVJ327826:LVJ327830 MFF327826:MFF327830 MPB327826:MPB327830 MYX327826:MYX327830 NIT327826:NIT327830 NSP327826:NSP327830 OCL327826:OCL327830 OMH327826:OMH327830 OWD327826:OWD327830 PFZ327826:PFZ327830 PPV327826:PPV327830 PZR327826:PZR327830 QJN327826:QJN327830 QTJ327826:QTJ327830 RDF327826:RDF327830 RNB327826:RNB327830 RWX327826:RWX327830 SGT327826:SGT327830 SQP327826:SQP327830 TAL327826:TAL327830 TKH327826:TKH327830 TUD327826:TUD327830 UDZ327826:UDZ327830 UNV327826:UNV327830 UXR327826:UXR327830 VHN327826:VHN327830 VRJ327826:VRJ327830 WBF327826:WBF327830 WLB327826:WLB327830 WUX327826:WUX327830 G393362:G393366 IL393362:IL393366 SH393362:SH393366 ACD393362:ACD393366 ALZ393362:ALZ393366 AVV393362:AVV393366 BFR393362:BFR393366 BPN393362:BPN393366 BZJ393362:BZJ393366 CJF393362:CJF393366 CTB393362:CTB393366 DCX393362:DCX393366 DMT393362:DMT393366 DWP393362:DWP393366 EGL393362:EGL393366 EQH393362:EQH393366 FAD393362:FAD393366 FJZ393362:FJZ393366 FTV393362:FTV393366 GDR393362:GDR393366 GNN393362:GNN393366 GXJ393362:GXJ393366 HHF393362:HHF393366 HRB393362:HRB393366 IAX393362:IAX393366 IKT393362:IKT393366 IUP393362:IUP393366 JEL393362:JEL393366 JOH393362:JOH393366 JYD393362:JYD393366 KHZ393362:KHZ393366 KRV393362:KRV393366 LBR393362:LBR393366 LLN393362:LLN393366 LVJ393362:LVJ393366 MFF393362:MFF393366 MPB393362:MPB393366 MYX393362:MYX393366 NIT393362:NIT393366 NSP393362:NSP393366 OCL393362:OCL393366 OMH393362:OMH393366 OWD393362:OWD393366 PFZ393362:PFZ393366 PPV393362:PPV393366 PZR393362:PZR393366 QJN393362:QJN393366 QTJ393362:QTJ393366 RDF393362:RDF393366 RNB393362:RNB393366 RWX393362:RWX393366 SGT393362:SGT393366 SQP393362:SQP393366 TAL393362:TAL393366 TKH393362:TKH393366 TUD393362:TUD393366 UDZ393362:UDZ393366 UNV393362:UNV393366 UXR393362:UXR393366 VHN393362:VHN393366 VRJ393362:VRJ393366 WBF393362:WBF393366 WLB393362:WLB393366 WUX393362:WUX393366 G458898:G458902 IL458898:IL458902 SH458898:SH458902 ACD458898:ACD458902 ALZ458898:ALZ458902 AVV458898:AVV458902 BFR458898:BFR458902 BPN458898:BPN458902 BZJ458898:BZJ458902 CJF458898:CJF458902 CTB458898:CTB458902 DCX458898:DCX458902 DMT458898:DMT458902 DWP458898:DWP458902 EGL458898:EGL458902 EQH458898:EQH458902 FAD458898:FAD458902 FJZ458898:FJZ458902 FTV458898:FTV458902 GDR458898:GDR458902 GNN458898:GNN458902 GXJ458898:GXJ458902 HHF458898:HHF458902 HRB458898:HRB458902 IAX458898:IAX458902 IKT458898:IKT458902 IUP458898:IUP458902 JEL458898:JEL458902 JOH458898:JOH458902 JYD458898:JYD458902 KHZ458898:KHZ458902 KRV458898:KRV458902 LBR458898:LBR458902 LLN458898:LLN458902 LVJ458898:LVJ458902 MFF458898:MFF458902 MPB458898:MPB458902 MYX458898:MYX458902 NIT458898:NIT458902 NSP458898:NSP458902 OCL458898:OCL458902 OMH458898:OMH458902 OWD458898:OWD458902 PFZ458898:PFZ458902 PPV458898:PPV458902 PZR458898:PZR458902 QJN458898:QJN458902 QTJ458898:QTJ458902 RDF458898:RDF458902 RNB458898:RNB458902 RWX458898:RWX458902 SGT458898:SGT458902 SQP458898:SQP458902 TAL458898:TAL458902 TKH458898:TKH458902 TUD458898:TUD458902 UDZ458898:UDZ458902 UNV458898:UNV458902 UXR458898:UXR458902 VHN458898:VHN458902 VRJ458898:VRJ458902 WBF458898:WBF458902 WLB458898:WLB458902 WUX458898:WUX458902 G524434:G524438 IL524434:IL524438 SH524434:SH524438 ACD524434:ACD524438 ALZ524434:ALZ524438 AVV524434:AVV524438 BFR524434:BFR524438 BPN524434:BPN524438 BZJ524434:BZJ524438 CJF524434:CJF524438 CTB524434:CTB524438 DCX524434:DCX524438 DMT524434:DMT524438 DWP524434:DWP524438 EGL524434:EGL524438 EQH524434:EQH524438 FAD524434:FAD524438 FJZ524434:FJZ524438 FTV524434:FTV524438 GDR524434:GDR524438 GNN524434:GNN524438 GXJ524434:GXJ524438 HHF524434:HHF524438 HRB524434:HRB524438 IAX524434:IAX524438 IKT524434:IKT524438 IUP524434:IUP524438 JEL524434:JEL524438 JOH524434:JOH524438 JYD524434:JYD524438 KHZ524434:KHZ524438 KRV524434:KRV524438 LBR524434:LBR524438 LLN524434:LLN524438 LVJ524434:LVJ524438 MFF524434:MFF524438 MPB524434:MPB524438 MYX524434:MYX524438 NIT524434:NIT524438 NSP524434:NSP524438 OCL524434:OCL524438 OMH524434:OMH524438 OWD524434:OWD524438 PFZ524434:PFZ524438 PPV524434:PPV524438 PZR524434:PZR524438 QJN524434:QJN524438 QTJ524434:QTJ524438 RDF524434:RDF524438 RNB524434:RNB524438 RWX524434:RWX524438 SGT524434:SGT524438 SQP524434:SQP524438 TAL524434:TAL524438 TKH524434:TKH524438 TUD524434:TUD524438 UDZ524434:UDZ524438 UNV524434:UNV524438 UXR524434:UXR524438 VHN524434:VHN524438 VRJ524434:VRJ524438 WBF524434:WBF524438 WLB524434:WLB524438 WUX524434:WUX524438 G589970:G589974 IL589970:IL589974 SH589970:SH589974 ACD589970:ACD589974 ALZ589970:ALZ589974 AVV589970:AVV589974 BFR589970:BFR589974 BPN589970:BPN589974 BZJ589970:BZJ589974 CJF589970:CJF589974 CTB589970:CTB589974 DCX589970:DCX589974 DMT589970:DMT589974 DWP589970:DWP589974 EGL589970:EGL589974 EQH589970:EQH589974 FAD589970:FAD589974 FJZ589970:FJZ589974 FTV589970:FTV589974 GDR589970:GDR589974 GNN589970:GNN589974 GXJ589970:GXJ589974 HHF589970:HHF589974 HRB589970:HRB589974 IAX589970:IAX589974 IKT589970:IKT589974 IUP589970:IUP589974 JEL589970:JEL589974 JOH589970:JOH589974 JYD589970:JYD589974 KHZ589970:KHZ589974 KRV589970:KRV589974 LBR589970:LBR589974 LLN589970:LLN589974 LVJ589970:LVJ589974 MFF589970:MFF589974 MPB589970:MPB589974 MYX589970:MYX589974 NIT589970:NIT589974 NSP589970:NSP589974 OCL589970:OCL589974 OMH589970:OMH589974 OWD589970:OWD589974 PFZ589970:PFZ589974 PPV589970:PPV589974 PZR589970:PZR589974 QJN589970:QJN589974 QTJ589970:QTJ589974 RDF589970:RDF589974 RNB589970:RNB589974 RWX589970:RWX589974 SGT589970:SGT589974 SQP589970:SQP589974 TAL589970:TAL589974 TKH589970:TKH589974 TUD589970:TUD589974 UDZ589970:UDZ589974 UNV589970:UNV589974 UXR589970:UXR589974 VHN589970:VHN589974 VRJ589970:VRJ589974 WBF589970:WBF589974 WLB589970:WLB589974 WUX589970:WUX589974 G655506:G655510 IL655506:IL655510 SH655506:SH655510 ACD655506:ACD655510 ALZ655506:ALZ655510 AVV655506:AVV655510 BFR655506:BFR655510 BPN655506:BPN655510 BZJ655506:BZJ655510 CJF655506:CJF655510 CTB655506:CTB655510 DCX655506:DCX655510 DMT655506:DMT655510 DWP655506:DWP655510 EGL655506:EGL655510 EQH655506:EQH655510 FAD655506:FAD655510 FJZ655506:FJZ655510 FTV655506:FTV655510 GDR655506:GDR655510 GNN655506:GNN655510 GXJ655506:GXJ655510 HHF655506:HHF655510 HRB655506:HRB655510 IAX655506:IAX655510 IKT655506:IKT655510 IUP655506:IUP655510 JEL655506:JEL655510 JOH655506:JOH655510 JYD655506:JYD655510 KHZ655506:KHZ655510 KRV655506:KRV655510 LBR655506:LBR655510 LLN655506:LLN655510 LVJ655506:LVJ655510 MFF655506:MFF655510 MPB655506:MPB655510 MYX655506:MYX655510 NIT655506:NIT655510 NSP655506:NSP655510 OCL655506:OCL655510 OMH655506:OMH655510 OWD655506:OWD655510 PFZ655506:PFZ655510 PPV655506:PPV655510 PZR655506:PZR655510 QJN655506:QJN655510 QTJ655506:QTJ655510 RDF655506:RDF655510 RNB655506:RNB655510 RWX655506:RWX655510 SGT655506:SGT655510 SQP655506:SQP655510 TAL655506:TAL655510 TKH655506:TKH655510 TUD655506:TUD655510 UDZ655506:UDZ655510 UNV655506:UNV655510 UXR655506:UXR655510 VHN655506:VHN655510 VRJ655506:VRJ655510 WBF655506:WBF655510 WLB655506:WLB655510 WUX655506:WUX655510 G721042:G721046 IL721042:IL721046 SH721042:SH721046 ACD721042:ACD721046 ALZ721042:ALZ721046 AVV721042:AVV721046 BFR721042:BFR721046 BPN721042:BPN721046 BZJ721042:BZJ721046 CJF721042:CJF721046 CTB721042:CTB721046 DCX721042:DCX721046 DMT721042:DMT721046 DWP721042:DWP721046 EGL721042:EGL721046 EQH721042:EQH721046 FAD721042:FAD721046 FJZ721042:FJZ721046 FTV721042:FTV721046 GDR721042:GDR721046 GNN721042:GNN721046 GXJ721042:GXJ721046 HHF721042:HHF721046 HRB721042:HRB721046 IAX721042:IAX721046 IKT721042:IKT721046 IUP721042:IUP721046 JEL721042:JEL721046 JOH721042:JOH721046 JYD721042:JYD721046 KHZ721042:KHZ721046 KRV721042:KRV721046 LBR721042:LBR721046 LLN721042:LLN721046 LVJ721042:LVJ721046 MFF721042:MFF721046 MPB721042:MPB721046 MYX721042:MYX721046 NIT721042:NIT721046 NSP721042:NSP721046 OCL721042:OCL721046 OMH721042:OMH721046 OWD721042:OWD721046 PFZ721042:PFZ721046 PPV721042:PPV721046 PZR721042:PZR721046 QJN721042:QJN721046 QTJ721042:QTJ721046 RDF721042:RDF721046 RNB721042:RNB721046 RWX721042:RWX721046 SGT721042:SGT721046 SQP721042:SQP721046 TAL721042:TAL721046 TKH721042:TKH721046 TUD721042:TUD721046 UDZ721042:UDZ721046 UNV721042:UNV721046 UXR721042:UXR721046 VHN721042:VHN721046 VRJ721042:VRJ721046 WBF721042:WBF721046 WLB721042:WLB721046 WUX721042:WUX721046 G786578:G786582 IL786578:IL786582 SH786578:SH786582 ACD786578:ACD786582 ALZ786578:ALZ786582 AVV786578:AVV786582 BFR786578:BFR786582 BPN786578:BPN786582 BZJ786578:BZJ786582 CJF786578:CJF786582 CTB786578:CTB786582 DCX786578:DCX786582 DMT786578:DMT786582 DWP786578:DWP786582 EGL786578:EGL786582 EQH786578:EQH786582 FAD786578:FAD786582 FJZ786578:FJZ786582 FTV786578:FTV786582 GDR786578:GDR786582 GNN786578:GNN786582 GXJ786578:GXJ786582 HHF786578:HHF786582 HRB786578:HRB786582 IAX786578:IAX786582 IKT786578:IKT786582 IUP786578:IUP786582 JEL786578:JEL786582 JOH786578:JOH786582 JYD786578:JYD786582 KHZ786578:KHZ786582 KRV786578:KRV786582 LBR786578:LBR786582 LLN786578:LLN786582 LVJ786578:LVJ786582 MFF786578:MFF786582 MPB786578:MPB786582 MYX786578:MYX786582 NIT786578:NIT786582 NSP786578:NSP786582 OCL786578:OCL786582 OMH786578:OMH786582 OWD786578:OWD786582 PFZ786578:PFZ786582 PPV786578:PPV786582 PZR786578:PZR786582 QJN786578:QJN786582 QTJ786578:QTJ786582 RDF786578:RDF786582 RNB786578:RNB786582 RWX786578:RWX786582 SGT786578:SGT786582 SQP786578:SQP786582 TAL786578:TAL786582 TKH786578:TKH786582 TUD786578:TUD786582 UDZ786578:UDZ786582 UNV786578:UNV786582 UXR786578:UXR786582 VHN786578:VHN786582 VRJ786578:VRJ786582 WBF786578:WBF786582 WLB786578:WLB786582 WUX786578:WUX786582 G852114:G852118 IL852114:IL852118 SH852114:SH852118 ACD852114:ACD852118 ALZ852114:ALZ852118 AVV852114:AVV852118 BFR852114:BFR852118 BPN852114:BPN852118 BZJ852114:BZJ852118 CJF852114:CJF852118 CTB852114:CTB852118 DCX852114:DCX852118 DMT852114:DMT852118 DWP852114:DWP852118 EGL852114:EGL852118 EQH852114:EQH852118 FAD852114:FAD852118 FJZ852114:FJZ852118 FTV852114:FTV852118 GDR852114:GDR852118 GNN852114:GNN852118 GXJ852114:GXJ852118 HHF852114:HHF852118 HRB852114:HRB852118 IAX852114:IAX852118 IKT852114:IKT852118 IUP852114:IUP852118 JEL852114:JEL852118 JOH852114:JOH852118 JYD852114:JYD852118 KHZ852114:KHZ852118 KRV852114:KRV852118 LBR852114:LBR852118 LLN852114:LLN852118 LVJ852114:LVJ852118 MFF852114:MFF852118 MPB852114:MPB852118 MYX852114:MYX852118 NIT852114:NIT852118 NSP852114:NSP852118 OCL852114:OCL852118 OMH852114:OMH852118 OWD852114:OWD852118 PFZ852114:PFZ852118 PPV852114:PPV852118 PZR852114:PZR852118 QJN852114:QJN852118 QTJ852114:QTJ852118 RDF852114:RDF852118 RNB852114:RNB852118 RWX852114:RWX852118 SGT852114:SGT852118 SQP852114:SQP852118 TAL852114:TAL852118 TKH852114:TKH852118 TUD852114:TUD852118 UDZ852114:UDZ852118 UNV852114:UNV852118 UXR852114:UXR852118 VHN852114:VHN852118 VRJ852114:VRJ852118 WBF852114:WBF852118 WLB852114:WLB852118 WUX852114:WUX852118 G917650:G917654 IL917650:IL917654 SH917650:SH917654 ACD917650:ACD917654 ALZ917650:ALZ917654 AVV917650:AVV917654 BFR917650:BFR917654 BPN917650:BPN917654 BZJ917650:BZJ917654 CJF917650:CJF917654 CTB917650:CTB917654 DCX917650:DCX917654 DMT917650:DMT917654 DWP917650:DWP917654 EGL917650:EGL917654 EQH917650:EQH917654 FAD917650:FAD917654 FJZ917650:FJZ917654 FTV917650:FTV917654 GDR917650:GDR917654 GNN917650:GNN917654 GXJ917650:GXJ917654 HHF917650:HHF917654 HRB917650:HRB917654 IAX917650:IAX917654 IKT917650:IKT917654 IUP917650:IUP917654 JEL917650:JEL917654 JOH917650:JOH917654 JYD917650:JYD917654 KHZ917650:KHZ917654 KRV917650:KRV917654 LBR917650:LBR917654 LLN917650:LLN917654 LVJ917650:LVJ917654 MFF917650:MFF917654 MPB917650:MPB917654 MYX917650:MYX917654 NIT917650:NIT917654 NSP917650:NSP917654 OCL917650:OCL917654 OMH917650:OMH917654 OWD917650:OWD917654 PFZ917650:PFZ917654 PPV917650:PPV917654 PZR917650:PZR917654 QJN917650:QJN917654 QTJ917650:QTJ917654 RDF917650:RDF917654 RNB917650:RNB917654 RWX917650:RWX917654 SGT917650:SGT917654 SQP917650:SQP917654 TAL917650:TAL917654 TKH917650:TKH917654 TUD917650:TUD917654 UDZ917650:UDZ917654 UNV917650:UNV917654 UXR917650:UXR917654 VHN917650:VHN917654 VRJ917650:VRJ917654 WBF917650:WBF917654 WLB917650:WLB917654 WUX917650:WUX917654 G983186:G983190 IL983186:IL983190 SH983186:SH983190 ACD983186:ACD983190 ALZ983186:ALZ983190 AVV983186:AVV983190 BFR983186:BFR983190 BPN983186:BPN983190 BZJ983186:BZJ983190 CJF983186:CJF983190 CTB983186:CTB983190 DCX983186:DCX983190 DMT983186:DMT983190 DWP983186:DWP983190 EGL983186:EGL983190 EQH983186:EQH983190 FAD983186:FAD983190 FJZ983186:FJZ983190 FTV983186:FTV983190 GDR983186:GDR983190 GNN983186:GNN983190 GXJ983186:GXJ983190 HHF983186:HHF983190 HRB983186:HRB983190 IAX983186:IAX983190 IKT983186:IKT983190 IUP983186:IUP983190 JEL983186:JEL983190 JOH983186:JOH983190 JYD983186:JYD983190 KHZ983186:KHZ983190 KRV983186:KRV983190 LBR983186:LBR983190 LLN983186:LLN983190 LVJ983186:LVJ983190 MFF983186:MFF983190 MPB983186:MPB983190 MYX983186:MYX983190 NIT983186:NIT983190 NSP983186:NSP983190 OCL983186:OCL983190 OMH983186:OMH983190 OWD983186:OWD983190 PFZ983186:PFZ983190 PPV983186:PPV983190 PZR983186:PZR983190 QJN983186:QJN983190 QTJ983186:QTJ983190 RDF983186:RDF983190 RNB983186:RNB983190 RWX983186:RWX983190 SGT983186:SGT983190 SQP983186:SQP983190 TAL983186:TAL983190 TKH983186:TKH983190 TUD983186:TUD983190 UDZ983186:UDZ983190 UNV983186:UNV983190 UXR983186:UXR983190 VHN983186:VHN983190 VRJ983186:VRJ983190 WBF983186:WBF983190 WLB983186:WLB983190 WUX983186:WUX983190 E65585 IJ65585 SF65585 ACB65585 ALX65585 AVT65585 BFP65585 BPL65585 BZH65585 CJD65585 CSZ65585 DCV65585 DMR65585 DWN65585 EGJ65585 EQF65585 FAB65585 FJX65585 FTT65585 GDP65585 GNL65585 GXH65585 HHD65585 HQZ65585 IAV65585 IKR65585 IUN65585 JEJ65585 JOF65585 JYB65585 KHX65585 KRT65585 LBP65585 LLL65585 LVH65585 MFD65585 MOZ65585 MYV65585 NIR65585 NSN65585 OCJ65585 OMF65585 OWB65585 PFX65585 PPT65585 PZP65585 QJL65585 QTH65585 RDD65585 RMZ65585 RWV65585 SGR65585 SQN65585 TAJ65585 TKF65585 TUB65585 UDX65585 UNT65585 UXP65585 VHL65585 VRH65585 WBD65585 WKZ65585 WUV65585 E131121 IJ131121 SF131121 ACB131121 ALX131121 AVT131121 BFP131121 BPL131121 BZH131121 CJD131121 CSZ131121 DCV131121 DMR131121 DWN131121 EGJ131121 EQF131121 FAB131121 FJX131121 FTT131121 GDP131121 GNL131121 GXH131121 HHD131121 HQZ131121 IAV131121 IKR131121 IUN131121 JEJ131121 JOF131121 JYB131121 KHX131121 KRT131121 LBP131121 LLL131121 LVH131121 MFD131121 MOZ131121 MYV131121 NIR131121 NSN131121 OCJ131121 OMF131121 OWB131121 PFX131121 PPT131121 PZP131121 QJL131121 QTH131121 RDD131121 RMZ131121 RWV131121 SGR131121 SQN131121 TAJ131121 TKF131121 TUB131121 UDX131121 UNT131121 UXP131121 VHL131121 VRH131121 WBD131121 WKZ131121 WUV131121 E196657 IJ196657 SF196657 ACB196657 ALX196657 AVT196657 BFP196657 BPL196657 BZH196657 CJD196657 CSZ196657 DCV196657 DMR196657 DWN196657 EGJ196657 EQF196657 FAB196657 FJX196657 FTT196657 GDP196657 GNL196657 GXH196657 HHD196657 HQZ196657 IAV196657 IKR196657 IUN196657 JEJ196657 JOF196657 JYB196657 KHX196657 KRT196657 LBP196657 LLL196657 LVH196657 MFD196657 MOZ196657 MYV196657 NIR196657 NSN196657 OCJ196657 OMF196657 OWB196657 PFX196657 PPT196657 PZP196657 QJL196657 QTH196657 RDD196657 RMZ196657 RWV196657 SGR196657 SQN196657 TAJ196657 TKF196657 TUB196657 UDX196657 UNT196657 UXP196657 VHL196657 VRH196657 WBD196657 WKZ196657 WUV196657 E262193 IJ262193 SF262193 ACB262193 ALX262193 AVT262193 BFP262193 BPL262193 BZH262193 CJD262193 CSZ262193 DCV262193 DMR262193 DWN262193 EGJ262193 EQF262193 FAB262193 FJX262193 FTT262193 GDP262193 GNL262193 GXH262193 HHD262193 HQZ262193 IAV262193 IKR262193 IUN262193 JEJ262193 JOF262193 JYB262193 KHX262193 KRT262193 LBP262193 LLL262193 LVH262193 MFD262193 MOZ262193 MYV262193 NIR262193 NSN262193 OCJ262193 OMF262193 OWB262193 PFX262193 PPT262193 PZP262193 QJL262193 QTH262193 RDD262193 RMZ262193 RWV262193 SGR262193 SQN262193 TAJ262193 TKF262193 TUB262193 UDX262193 UNT262193 UXP262193 VHL262193 VRH262193 WBD262193 WKZ262193 WUV262193 E327729 IJ327729 SF327729 ACB327729 ALX327729 AVT327729 BFP327729 BPL327729 BZH327729 CJD327729 CSZ327729 DCV327729 DMR327729 DWN327729 EGJ327729 EQF327729 FAB327729 FJX327729 FTT327729 GDP327729 GNL327729 GXH327729 HHD327729 HQZ327729 IAV327729 IKR327729 IUN327729 JEJ327729 JOF327729 JYB327729 KHX327729 KRT327729 LBP327729 LLL327729 LVH327729 MFD327729 MOZ327729 MYV327729 NIR327729 NSN327729 OCJ327729 OMF327729 OWB327729 PFX327729 PPT327729 PZP327729 QJL327729 QTH327729 RDD327729 RMZ327729 RWV327729 SGR327729 SQN327729 TAJ327729 TKF327729 TUB327729 UDX327729 UNT327729 UXP327729 VHL327729 VRH327729 WBD327729 WKZ327729 WUV327729 E393265 IJ393265 SF393265 ACB393265 ALX393265 AVT393265 BFP393265 BPL393265 BZH393265 CJD393265 CSZ393265 DCV393265 DMR393265 DWN393265 EGJ393265 EQF393265 FAB393265 FJX393265 FTT393265 GDP393265 GNL393265 GXH393265 HHD393265 HQZ393265 IAV393265 IKR393265 IUN393265 JEJ393265 JOF393265 JYB393265 KHX393265 KRT393265 LBP393265 LLL393265 LVH393265 MFD393265 MOZ393265 MYV393265 NIR393265 NSN393265 OCJ393265 OMF393265 OWB393265 PFX393265 PPT393265 PZP393265 QJL393265 QTH393265 RDD393265 RMZ393265 RWV393265 SGR393265 SQN393265 TAJ393265 TKF393265 TUB393265 UDX393265 UNT393265 UXP393265 VHL393265 VRH393265 WBD393265 WKZ393265 WUV393265 E458801 IJ458801 SF458801 ACB458801 ALX458801 AVT458801 BFP458801 BPL458801 BZH458801 CJD458801 CSZ458801 DCV458801 DMR458801 DWN458801 EGJ458801 EQF458801 FAB458801 FJX458801 FTT458801 GDP458801 GNL458801 GXH458801 HHD458801 HQZ458801 IAV458801 IKR458801 IUN458801 JEJ458801 JOF458801 JYB458801 KHX458801 KRT458801 LBP458801 LLL458801 LVH458801 MFD458801 MOZ458801 MYV458801 NIR458801 NSN458801 OCJ458801 OMF458801 OWB458801 PFX458801 PPT458801 PZP458801 QJL458801 QTH458801 RDD458801 RMZ458801 RWV458801 SGR458801 SQN458801 TAJ458801 TKF458801 TUB458801 UDX458801 UNT458801 UXP458801 VHL458801 VRH458801 WBD458801 WKZ458801 WUV458801 E524337 IJ524337 SF524337 ACB524337 ALX524337 AVT524337 BFP524337 BPL524337 BZH524337 CJD524337 CSZ524337 DCV524337 DMR524337 DWN524337 EGJ524337 EQF524337 FAB524337 FJX524337 FTT524337 GDP524337 GNL524337 GXH524337 HHD524337 HQZ524337 IAV524337 IKR524337 IUN524337 JEJ524337 JOF524337 JYB524337 KHX524337 KRT524337 LBP524337 LLL524337 LVH524337 MFD524337 MOZ524337 MYV524337 NIR524337 NSN524337 OCJ524337 OMF524337 OWB524337 PFX524337 PPT524337 PZP524337 QJL524337 QTH524337 RDD524337 RMZ524337 RWV524337 SGR524337 SQN524337 TAJ524337 TKF524337 TUB524337 UDX524337 UNT524337 UXP524337 VHL524337 VRH524337 WBD524337 WKZ524337 WUV524337 E589873 IJ589873 SF589873 ACB589873 ALX589873 AVT589873 BFP589873 BPL589873 BZH589873 CJD589873 CSZ589873 DCV589873 DMR589873 DWN589873 EGJ589873 EQF589873 FAB589873 FJX589873 FTT589873 GDP589873 GNL589873 GXH589873 HHD589873 HQZ589873 IAV589873 IKR589873 IUN589873 JEJ589873 JOF589873 JYB589873 KHX589873 KRT589873 LBP589873 LLL589873 LVH589873 MFD589873 MOZ589873 MYV589873 NIR589873 NSN589873 OCJ589873 OMF589873 OWB589873 PFX589873 PPT589873 PZP589873 QJL589873 QTH589873 RDD589873 RMZ589873 RWV589873 SGR589873 SQN589873 TAJ589873 TKF589873 TUB589873 UDX589873 UNT589873 UXP589873 VHL589873 VRH589873 WBD589873 WKZ589873 WUV589873 E655409 IJ655409 SF655409 ACB655409 ALX655409 AVT655409 BFP655409 BPL655409 BZH655409 CJD655409 CSZ655409 DCV655409 DMR655409 DWN655409 EGJ655409 EQF655409 FAB655409 FJX655409 FTT655409 GDP655409 GNL655409 GXH655409 HHD655409 HQZ655409 IAV655409 IKR655409 IUN655409 JEJ655409 JOF655409 JYB655409 KHX655409 KRT655409 LBP655409 LLL655409 LVH655409 MFD655409 MOZ655409 MYV655409 NIR655409 NSN655409 OCJ655409 OMF655409 OWB655409 PFX655409 PPT655409 PZP655409 QJL655409 QTH655409 RDD655409 RMZ655409 RWV655409 SGR655409 SQN655409 TAJ655409 TKF655409 TUB655409 UDX655409 UNT655409 UXP655409 VHL655409 VRH655409 WBD655409 WKZ655409 WUV655409 E720945 IJ720945 SF720945 ACB720945 ALX720945 AVT720945 BFP720945 BPL720945 BZH720945 CJD720945 CSZ720945 DCV720945 DMR720945 DWN720945 EGJ720945 EQF720945 FAB720945 FJX720945 FTT720945 GDP720945 GNL720945 GXH720945 HHD720945 HQZ720945 IAV720945 IKR720945 IUN720945 JEJ720945 JOF720945 JYB720945 KHX720945 KRT720945 LBP720945 LLL720945 LVH720945 MFD720945 MOZ720945 MYV720945 NIR720945 NSN720945 OCJ720945 OMF720945 OWB720945 PFX720945 PPT720945 PZP720945 QJL720945 QTH720945 RDD720945 RMZ720945 RWV720945 SGR720945 SQN720945 TAJ720945 TKF720945 TUB720945 UDX720945 UNT720945 UXP720945 VHL720945 VRH720945 WBD720945 WKZ720945 WUV720945 E786481 IJ786481 SF786481 ACB786481 ALX786481 AVT786481 BFP786481 BPL786481 BZH786481 CJD786481 CSZ786481 DCV786481 DMR786481 DWN786481 EGJ786481 EQF786481 FAB786481 FJX786481 FTT786481 GDP786481 GNL786481 GXH786481 HHD786481 HQZ786481 IAV786481 IKR786481 IUN786481 JEJ786481 JOF786481 JYB786481 KHX786481 KRT786481 LBP786481 LLL786481 LVH786481 MFD786481 MOZ786481 MYV786481 NIR786481 NSN786481 OCJ786481 OMF786481 OWB786481 PFX786481 PPT786481 PZP786481 QJL786481 QTH786481 RDD786481 RMZ786481 RWV786481 SGR786481 SQN786481 TAJ786481 TKF786481 TUB786481 UDX786481 UNT786481 UXP786481 VHL786481 VRH786481 WBD786481 WKZ786481 WUV786481 E852017 IJ852017 SF852017 ACB852017 ALX852017 AVT852017 BFP852017 BPL852017 BZH852017 CJD852017 CSZ852017 DCV852017 DMR852017 DWN852017 EGJ852017 EQF852017 FAB852017 FJX852017 FTT852017 GDP852017 GNL852017 GXH852017 HHD852017 HQZ852017 IAV852017 IKR852017 IUN852017 JEJ852017 JOF852017 JYB852017 KHX852017 KRT852017 LBP852017 LLL852017 LVH852017 MFD852017 MOZ852017 MYV852017 NIR852017 NSN852017 OCJ852017 OMF852017 OWB852017 PFX852017 PPT852017 PZP852017 QJL852017 QTH852017 RDD852017 RMZ852017 RWV852017 SGR852017 SQN852017 TAJ852017 TKF852017 TUB852017 UDX852017 UNT852017 UXP852017 VHL852017 VRH852017 WBD852017 WKZ852017 WUV852017 E917553 IJ917553 SF917553 ACB917553 ALX917553 AVT917553 BFP917553 BPL917553 BZH917553 CJD917553 CSZ917553 DCV917553 DMR917553 DWN917553 EGJ917553 EQF917553 FAB917553 FJX917553 FTT917553 GDP917553 GNL917553 GXH917553 HHD917553 HQZ917553 IAV917553 IKR917553 IUN917553 JEJ917553 JOF917553 JYB917553 KHX917553 KRT917553 LBP917553 LLL917553 LVH917553 MFD917553 MOZ917553 MYV917553 NIR917553 NSN917553 OCJ917553 OMF917553 OWB917553 PFX917553 PPT917553 PZP917553 QJL917553 QTH917553 RDD917553 RMZ917553 RWV917553 SGR917553 SQN917553 TAJ917553 TKF917553 TUB917553 UDX917553 UNT917553 UXP917553 VHL917553 VRH917553 WBD917553 WKZ917553 WUV917553 E983089 IJ983089 SF983089 ACB983089 ALX983089 AVT983089 BFP983089 BPL983089 BZH983089 CJD983089 CSZ983089 DCV983089 DMR983089 DWN983089 EGJ983089 EQF983089 FAB983089 FJX983089 FTT983089 GDP983089 GNL983089 GXH983089 HHD983089 HQZ983089 IAV983089 IKR983089 IUN983089 JEJ983089 JOF983089 JYB983089 KHX983089 KRT983089 LBP983089 LLL983089 LVH983089 MFD983089 MOZ983089 MYV983089 NIR983089 NSN983089 OCJ983089 OMF983089 OWB983089 PFX983089 PPT983089 PZP983089 QJL983089 QTH983089 RDD983089 RMZ983089 RWV983089 SGR983089 SQN983089 TAJ983089 TKF983089 TUB983089 UDX983089 UNT983089 UXP983089 VHL983089 VRH983089 WBD983089 WKZ983089 WUV983089 E65549 IJ65549 SF65549 ACB65549 ALX65549 AVT65549 BFP65549 BPL65549 BZH65549 CJD65549 CSZ65549 DCV65549 DMR65549 DWN65549 EGJ65549 EQF65549 FAB65549 FJX65549 FTT65549 GDP65549 GNL65549 GXH65549 HHD65549 HQZ65549 IAV65549 IKR65549 IUN65549 JEJ65549 JOF65549 JYB65549 KHX65549 KRT65549 LBP65549 LLL65549 LVH65549 MFD65549 MOZ65549 MYV65549 NIR65549 NSN65549 OCJ65549 OMF65549 OWB65549 PFX65549 PPT65549 PZP65549 QJL65549 QTH65549 RDD65549 RMZ65549 RWV65549 SGR65549 SQN65549 TAJ65549 TKF65549 TUB65549 UDX65549 UNT65549 UXP65549 VHL65549 VRH65549 WBD65549 WKZ65549 WUV65549 E131085 IJ131085 SF131085 ACB131085 ALX131085 AVT131085 BFP131085 BPL131085 BZH131085 CJD131085 CSZ131085 DCV131085 DMR131085 DWN131085 EGJ131085 EQF131085 FAB131085 FJX131085 FTT131085 GDP131085 GNL131085 GXH131085 HHD131085 HQZ131085 IAV131085 IKR131085 IUN131085 JEJ131085 JOF131085 JYB131085 KHX131085 KRT131085 LBP131085 LLL131085 LVH131085 MFD131085 MOZ131085 MYV131085 NIR131085 NSN131085 OCJ131085 OMF131085 OWB131085 PFX131085 PPT131085 PZP131085 QJL131085 QTH131085 RDD131085 RMZ131085 RWV131085 SGR131085 SQN131085 TAJ131085 TKF131085 TUB131085 UDX131085 UNT131085 UXP131085 VHL131085 VRH131085 WBD131085 WKZ131085 WUV131085 E196621 IJ196621 SF196621 ACB196621 ALX196621 AVT196621 BFP196621 BPL196621 BZH196621 CJD196621 CSZ196621 DCV196621 DMR196621 DWN196621 EGJ196621 EQF196621 FAB196621 FJX196621 FTT196621 GDP196621 GNL196621 GXH196621 HHD196621 HQZ196621 IAV196621 IKR196621 IUN196621 JEJ196621 JOF196621 JYB196621 KHX196621 KRT196621 LBP196621 LLL196621 LVH196621 MFD196621 MOZ196621 MYV196621 NIR196621 NSN196621 OCJ196621 OMF196621 OWB196621 PFX196621 PPT196621 PZP196621 QJL196621 QTH196621 RDD196621 RMZ196621 RWV196621 SGR196621 SQN196621 TAJ196621 TKF196621 TUB196621 UDX196621 UNT196621 UXP196621 VHL196621 VRH196621 WBD196621 WKZ196621 WUV196621 E262157 IJ262157 SF262157 ACB262157 ALX262157 AVT262157 BFP262157 BPL262157 BZH262157 CJD262157 CSZ262157 DCV262157 DMR262157 DWN262157 EGJ262157 EQF262157 FAB262157 FJX262157 FTT262157 GDP262157 GNL262157 GXH262157 HHD262157 HQZ262157 IAV262157 IKR262157 IUN262157 JEJ262157 JOF262157 JYB262157 KHX262157 KRT262157 LBP262157 LLL262157 LVH262157 MFD262157 MOZ262157 MYV262157 NIR262157 NSN262157 OCJ262157 OMF262157 OWB262157 PFX262157 PPT262157 PZP262157 QJL262157 QTH262157 RDD262157 RMZ262157 RWV262157 SGR262157 SQN262157 TAJ262157 TKF262157 TUB262157 UDX262157 UNT262157 UXP262157 VHL262157 VRH262157 WBD262157 WKZ262157 WUV262157 E327693 IJ327693 SF327693 ACB327693 ALX327693 AVT327693 BFP327693 BPL327693 BZH327693 CJD327693 CSZ327693 DCV327693 DMR327693 DWN327693 EGJ327693 EQF327693 FAB327693 FJX327693 FTT327693 GDP327693 GNL327693 GXH327693 HHD327693 HQZ327693 IAV327693 IKR327693 IUN327693 JEJ327693 JOF327693 JYB327693 KHX327693 KRT327693 LBP327693 LLL327693 LVH327693 MFD327693 MOZ327693 MYV327693 NIR327693 NSN327693 OCJ327693 OMF327693 OWB327693 PFX327693 PPT327693 PZP327693 QJL327693 QTH327693 RDD327693 RMZ327693 RWV327693 SGR327693 SQN327693 TAJ327693 TKF327693 TUB327693 UDX327693 UNT327693 UXP327693 VHL327693 VRH327693 WBD327693 WKZ327693 WUV327693 E393229 IJ393229 SF393229 ACB393229 ALX393229 AVT393229 BFP393229 BPL393229 BZH393229 CJD393229 CSZ393229 DCV393229 DMR393229 DWN393229 EGJ393229 EQF393229 FAB393229 FJX393229 FTT393229 GDP393229 GNL393229 GXH393229 HHD393229 HQZ393229 IAV393229 IKR393229 IUN393229 JEJ393229 JOF393229 JYB393229 KHX393229 KRT393229 LBP393229 LLL393229 LVH393229 MFD393229 MOZ393229 MYV393229 NIR393229 NSN393229 OCJ393229 OMF393229 OWB393229 PFX393229 PPT393229 PZP393229 QJL393229 QTH393229 RDD393229 RMZ393229 RWV393229 SGR393229 SQN393229 TAJ393229 TKF393229 TUB393229 UDX393229 UNT393229 UXP393229 VHL393229 VRH393229 WBD393229 WKZ393229 WUV393229 E458765 IJ458765 SF458765 ACB458765 ALX458765 AVT458765 BFP458765 BPL458765 BZH458765 CJD458765 CSZ458765 DCV458765 DMR458765 DWN458765 EGJ458765 EQF458765 FAB458765 FJX458765 FTT458765 GDP458765 GNL458765 GXH458765 HHD458765 HQZ458765 IAV458765 IKR458765 IUN458765 JEJ458765 JOF458765 JYB458765 KHX458765 KRT458765 LBP458765 LLL458765 LVH458765 MFD458765 MOZ458765 MYV458765 NIR458765 NSN458765 OCJ458765 OMF458765 OWB458765 PFX458765 PPT458765 PZP458765 QJL458765 QTH458765 RDD458765 RMZ458765 RWV458765 SGR458765 SQN458765 TAJ458765 TKF458765 TUB458765 UDX458765 UNT458765 UXP458765 VHL458765 VRH458765 WBD458765 WKZ458765 WUV458765 E524301 IJ524301 SF524301 ACB524301 ALX524301 AVT524301 BFP524301 BPL524301 BZH524301 CJD524301 CSZ524301 DCV524301 DMR524301 DWN524301 EGJ524301 EQF524301 FAB524301 FJX524301 FTT524301 GDP524301 GNL524301 GXH524301 HHD524301 HQZ524301 IAV524301 IKR524301 IUN524301 JEJ524301 JOF524301 JYB524301 KHX524301 KRT524301 LBP524301 LLL524301 LVH524301 MFD524301 MOZ524301 MYV524301 NIR524301 NSN524301 OCJ524301 OMF524301 OWB524301 PFX524301 PPT524301 PZP524301 QJL524301 QTH524301 RDD524301 RMZ524301 RWV524301 SGR524301 SQN524301 TAJ524301 TKF524301 TUB524301 UDX524301 UNT524301 UXP524301 VHL524301 VRH524301 WBD524301 WKZ524301 WUV524301 E589837 IJ589837 SF589837 ACB589837 ALX589837 AVT589837 BFP589837 BPL589837 BZH589837 CJD589837 CSZ589837 DCV589837 DMR589837 DWN589837 EGJ589837 EQF589837 FAB589837 FJX589837 FTT589837 GDP589837 GNL589837 GXH589837 HHD589837 HQZ589837 IAV589837 IKR589837 IUN589837 JEJ589837 JOF589837 JYB589837 KHX589837 KRT589837 LBP589837 LLL589837 LVH589837 MFD589837 MOZ589837 MYV589837 NIR589837 NSN589837 OCJ589837 OMF589837 OWB589837 PFX589837 PPT589837 PZP589837 QJL589837 QTH589837 RDD589837 RMZ589837 RWV589837 SGR589837 SQN589837 TAJ589837 TKF589837 TUB589837 UDX589837 UNT589837 UXP589837 VHL589837 VRH589837 WBD589837 WKZ589837 WUV589837 E655373 IJ655373 SF655373 ACB655373 ALX655373 AVT655373 BFP655373 BPL655373 BZH655373 CJD655373 CSZ655373 DCV655373 DMR655373 DWN655373 EGJ655373 EQF655373 FAB655373 FJX655373 FTT655373 GDP655373 GNL655373 GXH655373 HHD655373 HQZ655373 IAV655373 IKR655373 IUN655373 JEJ655373 JOF655373 JYB655373 KHX655373 KRT655373 LBP655373 LLL655373 LVH655373 MFD655373 MOZ655373 MYV655373 NIR655373 NSN655373 OCJ655373 OMF655373 OWB655373 PFX655373 PPT655373 PZP655373 QJL655373 QTH655373 RDD655373 RMZ655373 RWV655373 SGR655373 SQN655373 TAJ655373 TKF655373 TUB655373 UDX655373 UNT655373 UXP655373 VHL655373 VRH655373 WBD655373 WKZ655373 WUV655373 E720909 IJ720909 SF720909 ACB720909 ALX720909 AVT720909 BFP720909 BPL720909 BZH720909 CJD720909 CSZ720909 DCV720909 DMR720909 DWN720909 EGJ720909 EQF720909 FAB720909 FJX720909 FTT720909 GDP720909 GNL720909 GXH720909 HHD720909 HQZ720909 IAV720909 IKR720909 IUN720909 JEJ720909 JOF720909 JYB720909 KHX720909 KRT720909 LBP720909 LLL720909 LVH720909 MFD720909 MOZ720909 MYV720909 NIR720909 NSN720909 OCJ720909 OMF720909 OWB720909 PFX720909 PPT720909 PZP720909 QJL720909 QTH720909 RDD720909 RMZ720909 RWV720909 SGR720909 SQN720909 TAJ720909 TKF720909 TUB720909 UDX720909 UNT720909 UXP720909 VHL720909 VRH720909 WBD720909 WKZ720909 WUV720909 E786445 IJ786445 SF786445 ACB786445 ALX786445 AVT786445 BFP786445 BPL786445 BZH786445 CJD786445 CSZ786445 DCV786445 DMR786445 DWN786445 EGJ786445 EQF786445 FAB786445 FJX786445 FTT786445 GDP786445 GNL786445 GXH786445 HHD786445 HQZ786445 IAV786445 IKR786445 IUN786445 JEJ786445 JOF786445 JYB786445 KHX786445 KRT786445 LBP786445 LLL786445 LVH786445 MFD786445 MOZ786445 MYV786445 NIR786445 NSN786445 OCJ786445 OMF786445 OWB786445 PFX786445 PPT786445 PZP786445 QJL786445 QTH786445 RDD786445 RMZ786445 RWV786445 SGR786445 SQN786445 TAJ786445 TKF786445 TUB786445 UDX786445 UNT786445 UXP786445 VHL786445 VRH786445 WBD786445 WKZ786445 WUV786445 E851981 IJ851981 SF851981 ACB851981 ALX851981 AVT851981 BFP851981 BPL851981 BZH851981 CJD851981 CSZ851981 DCV851981 DMR851981 DWN851981 EGJ851981 EQF851981 FAB851981 FJX851981 FTT851981 GDP851981 GNL851981 GXH851981 HHD851981 HQZ851981 IAV851981 IKR851981 IUN851981 JEJ851981 JOF851981 JYB851981 KHX851981 KRT851981 LBP851981 LLL851981 LVH851981 MFD851981 MOZ851981 MYV851981 NIR851981 NSN851981 OCJ851981 OMF851981 OWB851981 PFX851981 PPT851981 PZP851981 QJL851981 QTH851981 RDD851981 RMZ851981 RWV851981 SGR851981 SQN851981 TAJ851981 TKF851981 TUB851981 UDX851981 UNT851981 UXP851981 VHL851981 VRH851981 WBD851981 WKZ851981 WUV851981 E917517 IJ917517 SF917517 ACB917517 ALX917517 AVT917517 BFP917517 BPL917517 BZH917517 CJD917517 CSZ917517 DCV917517 DMR917517 DWN917517 EGJ917517 EQF917517 FAB917517 FJX917517 FTT917517 GDP917517 GNL917517 GXH917517 HHD917517 HQZ917517 IAV917517 IKR917517 IUN917517 JEJ917517 JOF917517 JYB917517 KHX917517 KRT917517 LBP917517 LLL917517 LVH917517 MFD917517 MOZ917517 MYV917517 NIR917517 NSN917517 OCJ917517 OMF917517 OWB917517 PFX917517 PPT917517 PZP917517 QJL917517 QTH917517 RDD917517 RMZ917517 RWV917517 SGR917517 SQN917517 TAJ917517 TKF917517 TUB917517 UDX917517 UNT917517 UXP917517 VHL917517 VRH917517 WBD917517 WKZ917517 WUV917517 E983053 IJ983053 SF983053 ACB983053 ALX983053 AVT983053 BFP983053 BPL983053 BZH983053 CJD983053 CSZ983053 DCV983053 DMR983053 DWN983053 EGJ983053 EQF983053 FAB983053 FJX983053 FTT983053 GDP983053 GNL983053 GXH983053 HHD983053 HQZ983053 IAV983053 IKR983053 IUN983053 JEJ983053 JOF983053 JYB983053 KHX983053 KRT983053 LBP983053 LLL983053 LVH983053 MFD983053 MOZ983053 MYV983053 NIR983053 NSN983053 OCJ983053 OMF983053 OWB983053 PFX983053 PPT983053 PZP983053 QJL983053 QTH983053 RDD983053 RMZ983053 RWV983053 SGR983053 SQN983053 TAJ983053 TKF983053 TUB983053 UDX983053 UNT983053 UXP983053 VHL983053 VRH983053 WBD983053 WKZ983053 WUV983053 E65598 IJ65598 SF65598 ACB65598 ALX65598 AVT65598 BFP65598 BPL65598 BZH65598 CJD65598 CSZ65598 DCV65598 DMR65598 DWN65598 EGJ65598 EQF65598 FAB65598 FJX65598 FTT65598 GDP65598 GNL65598 GXH65598 HHD65598 HQZ65598 IAV65598 IKR65598 IUN65598 JEJ65598 JOF65598 JYB65598 KHX65598 KRT65598 LBP65598 LLL65598 LVH65598 MFD65598 MOZ65598 MYV65598 NIR65598 NSN65598 OCJ65598 OMF65598 OWB65598 PFX65598 PPT65598 PZP65598 QJL65598 QTH65598 RDD65598 RMZ65598 RWV65598 SGR65598 SQN65598 TAJ65598 TKF65598 TUB65598 UDX65598 UNT65598 UXP65598 VHL65598 VRH65598 WBD65598 WKZ65598 WUV65598 E131134 IJ131134 SF131134 ACB131134 ALX131134 AVT131134 BFP131134 BPL131134 BZH131134 CJD131134 CSZ131134 DCV131134 DMR131134 DWN131134 EGJ131134 EQF131134 FAB131134 FJX131134 FTT131134 GDP131134 GNL131134 GXH131134 HHD131134 HQZ131134 IAV131134 IKR131134 IUN131134 JEJ131134 JOF131134 JYB131134 KHX131134 KRT131134 LBP131134 LLL131134 LVH131134 MFD131134 MOZ131134 MYV131134 NIR131134 NSN131134 OCJ131134 OMF131134 OWB131134 PFX131134 PPT131134 PZP131134 QJL131134 QTH131134 RDD131134 RMZ131134 RWV131134 SGR131134 SQN131134 TAJ131134 TKF131134 TUB131134 UDX131134 UNT131134 UXP131134 VHL131134 VRH131134 WBD131134 WKZ131134 WUV131134 E196670 IJ196670 SF196670 ACB196670 ALX196670 AVT196670 BFP196670 BPL196670 BZH196670 CJD196670 CSZ196670 DCV196670 DMR196670 DWN196670 EGJ196670 EQF196670 FAB196670 FJX196670 FTT196670 GDP196670 GNL196670 GXH196670 HHD196670 HQZ196670 IAV196670 IKR196670 IUN196670 JEJ196670 JOF196670 JYB196670 KHX196670 KRT196670 LBP196670 LLL196670 LVH196670 MFD196670 MOZ196670 MYV196670 NIR196670 NSN196670 OCJ196670 OMF196670 OWB196670 PFX196670 PPT196670 PZP196670 QJL196670 QTH196670 RDD196670 RMZ196670 RWV196670 SGR196670 SQN196670 TAJ196670 TKF196670 TUB196670 UDX196670 UNT196670 UXP196670 VHL196670 VRH196670 WBD196670 WKZ196670 WUV196670 E262206 IJ262206 SF262206 ACB262206 ALX262206 AVT262206 BFP262206 BPL262206 BZH262206 CJD262206 CSZ262206 DCV262206 DMR262206 DWN262206 EGJ262206 EQF262206 FAB262206 FJX262206 FTT262206 GDP262206 GNL262206 GXH262206 HHD262206 HQZ262206 IAV262206 IKR262206 IUN262206 JEJ262206 JOF262206 JYB262206 KHX262206 KRT262206 LBP262206 LLL262206 LVH262206 MFD262206 MOZ262206 MYV262206 NIR262206 NSN262206 OCJ262206 OMF262206 OWB262206 PFX262206 PPT262206 PZP262206 QJL262206 QTH262206 RDD262206 RMZ262206 RWV262206 SGR262206 SQN262206 TAJ262206 TKF262206 TUB262206 UDX262206 UNT262206 UXP262206 VHL262206 VRH262206 WBD262206 WKZ262206 WUV262206 E327742 IJ327742 SF327742 ACB327742 ALX327742 AVT327742 BFP327742 BPL327742 BZH327742 CJD327742 CSZ327742 DCV327742 DMR327742 DWN327742 EGJ327742 EQF327742 FAB327742 FJX327742 FTT327742 GDP327742 GNL327742 GXH327742 HHD327742 HQZ327742 IAV327742 IKR327742 IUN327742 JEJ327742 JOF327742 JYB327742 KHX327742 KRT327742 LBP327742 LLL327742 LVH327742 MFD327742 MOZ327742 MYV327742 NIR327742 NSN327742 OCJ327742 OMF327742 OWB327742 PFX327742 PPT327742 PZP327742 QJL327742 QTH327742 RDD327742 RMZ327742 RWV327742 SGR327742 SQN327742 TAJ327742 TKF327742 TUB327742 UDX327742 UNT327742 UXP327742 VHL327742 VRH327742 WBD327742 WKZ327742 WUV327742 E393278 IJ393278 SF393278 ACB393278 ALX393278 AVT393278 BFP393278 BPL393278 BZH393278 CJD393278 CSZ393278 DCV393278 DMR393278 DWN393278 EGJ393278 EQF393278 FAB393278 FJX393278 FTT393278 GDP393278 GNL393278 GXH393278 HHD393278 HQZ393278 IAV393278 IKR393278 IUN393278 JEJ393278 JOF393278 JYB393278 KHX393278 KRT393278 LBP393278 LLL393278 LVH393278 MFD393278 MOZ393278 MYV393278 NIR393278 NSN393278 OCJ393278 OMF393278 OWB393278 PFX393278 PPT393278 PZP393278 QJL393278 QTH393278 RDD393278 RMZ393278 RWV393278 SGR393278 SQN393278 TAJ393278 TKF393278 TUB393278 UDX393278 UNT393278 UXP393278 VHL393278 VRH393278 WBD393278 WKZ393278 WUV393278 E458814 IJ458814 SF458814 ACB458814 ALX458814 AVT458814 BFP458814 BPL458814 BZH458814 CJD458814 CSZ458814 DCV458814 DMR458814 DWN458814 EGJ458814 EQF458814 FAB458814 FJX458814 FTT458814 GDP458814 GNL458814 GXH458814 HHD458814 HQZ458814 IAV458814 IKR458814 IUN458814 JEJ458814 JOF458814 JYB458814 KHX458814 KRT458814 LBP458814 LLL458814 LVH458814 MFD458814 MOZ458814 MYV458814 NIR458814 NSN458814 OCJ458814 OMF458814 OWB458814 PFX458814 PPT458814 PZP458814 QJL458814 QTH458814 RDD458814 RMZ458814 RWV458814 SGR458814 SQN458814 TAJ458814 TKF458814 TUB458814 UDX458814 UNT458814 UXP458814 VHL458814 VRH458814 WBD458814 WKZ458814 WUV458814 E524350 IJ524350 SF524350 ACB524350 ALX524350 AVT524350 BFP524350 BPL524350 BZH524350 CJD524350 CSZ524350 DCV524350 DMR524350 DWN524350 EGJ524350 EQF524350 FAB524350 FJX524350 FTT524350 GDP524350 GNL524350 GXH524350 HHD524350 HQZ524350 IAV524350 IKR524350 IUN524350 JEJ524350 JOF524350 JYB524350 KHX524350 KRT524350 LBP524350 LLL524350 LVH524350 MFD524350 MOZ524350 MYV524350 NIR524350 NSN524350 OCJ524350 OMF524350 OWB524350 PFX524350 PPT524350 PZP524350 QJL524350 QTH524350 RDD524350 RMZ524350 RWV524350 SGR524350 SQN524350 TAJ524350 TKF524350 TUB524350 UDX524350 UNT524350 UXP524350 VHL524350 VRH524350 WBD524350 WKZ524350 WUV524350 E589886 IJ589886 SF589886 ACB589886 ALX589886 AVT589886 BFP589886 BPL589886 BZH589886 CJD589886 CSZ589886 DCV589886 DMR589886 DWN589886 EGJ589886 EQF589886 FAB589886 FJX589886 FTT589886 GDP589886 GNL589886 GXH589886 HHD589886 HQZ589886 IAV589886 IKR589886 IUN589886 JEJ589886 JOF589886 JYB589886 KHX589886 KRT589886 LBP589886 LLL589886 LVH589886 MFD589886 MOZ589886 MYV589886 NIR589886 NSN589886 OCJ589886 OMF589886 OWB589886 PFX589886 PPT589886 PZP589886 QJL589886 QTH589886 RDD589886 RMZ589886 RWV589886 SGR589886 SQN589886 TAJ589886 TKF589886 TUB589886 UDX589886 UNT589886 UXP589886 VHL589886 VRH589886 WBD589886 WKZ589886 WUV589886 E655422 IJ655422 SF655422 ACB655422 ALX655422 AVT655422 BFP655422 BPL655422 BZH655422 CJD655422 CSZ655422 DCV655422 DMR655422 DWN655422 EGJ655422 EQF655422 FAB655422 FJX655422 FTT655422 GDP655422 GNL655422 GXH655422 HHD655422 HQZ655422 IAV655422 IKR655422 IUN655422 JEJ655422 JOF655422 JYB655422 KHX655422 KRT655422 LBP655422 LLL655422 LVH655422 MFD655422 MOZ655422 MYV655422 NIR655422 NSN655422 OCJ655422 OMF655422 OWB655422 PFX655422 PPT655422 PZP655422 QJL655422 QTH655422 RDD655422 RMZ655422 RWV655422 SGR655422 SQN655422 TAJ655422 TKF655422 TUB655422 UDX655422 UNT655422 UXP655422 VHL655422 VRH655422 WBD655422 WKZ655422 WUV655422 E720958 IJ720958 SF720958 ACB720958 ALX720958 AVT720958 BFP720958 BPL720958 BZH720958 CJD720958 CSZ720958 DCV720958 DMR720958 DWN720958 EGJ720958 EQF720958 FAB720958 FJX720958 FTT720958 GDP720958 GNL720958 GXH720958 HHD720958 HQZ720958 IAV720958 IKR720958 IUN720958 JEJ720958 JOF720958 JYB720958 KHX720958 KRT720958 LBP720958 LLL720958 LVH720958 MFD720958 MOZ720958 MYV720958 NIR720958 NSN720958 OCJ720958 OMF720958 OWB720958 PFX720958 PPT720958 PZP720958 QJL720958 QTH720958 RDD720958 RMZ720958 RWV720958 SGR720958 SQN720958 TAJ720958 TKF720958 TUB720958 UDX720958 UNT720958 UXP720958 VHL720958 VRH720958 WBD720958 WKZ720958 WUV720958 E786494 IJ786494 SF786494 ACB786494 ALX786494 AVT786494 BFP786494 BPL786494 BZH786494 CJD786494 CSZ786494 DCV786494 DMR786494 DWN786494 EGJ786494 EQF786494 FAB786494 FJX786494 FTT786494 GDP786494 GNL786494 GXH786494 HHD786494 HQZ786494 IAV786494 IKR786494 IUN786494 JEJ786494 JOF786494 JYB786494 KHX786494 KRT786494 LBP786494 LLL786494 LVH786494 MFD786494 MOZ786494 MYV786494 NIR786494 NSN786494 OCJ786494 OMF786494 OWB786494 PFX786494 PPT786494 PZP786494 QJL786494 QTH786494 RDD786494 RMZ786494 RWV786494 SGR786494 SQN786494 TAJ786494 TKF786494 TUB786494 UDX786494 UNT786494 UXP786494 VHL786494 VRH786494 WBD786494 WKZ786494 WUV786494 E852030 IJ852030 SF852030 ACB852030 ALX852030 AVT852030 BFP852030 BPL852030 BZH852030 CJD852030 CSZ852030 DCV852030 DMR852030 DWN852030 EGJ852030 EQF852030 FAB852030 FJX852030 FTT852030 GDP852030 GNL852030 GXH852030 HHD852030 HQZ852030 IAV852030 IKR852030 IUN852030 JEJ852030 JOF852030 JYB852030 KHX852030 KRT852030 LBP852030 LLL852030 LVH852030 MFD852030 MOZ852030 MYV852030 NIR852030 NSN852030 OCJ852030 OMF852030 OWB852030 PFX852030 PPT852030 PZP852030 QJL852030 QTH852030 RDD852030 RMZ852030 RWV852030 SGR852030 SQN852030 TAJ852030 TKF852030 TUB852030 UDX852030 UNT852030 UXP852030 VHL852030 VRH852030 WBD852030 WKZ852030 WUV852030 E917566 IJ917566 SF917566 ACB917566 ALX917566 AVT917566 BFP917566 BPL917566 BZH917566 CJD917566 CSZ917566 DCV917566 DMR917566 DWN917566 EGJ917566 EQF917566 FAB917566 FJX917566 FTT917566 GDP917566 GNL917566 GXH917566 HHD917566 HQZ917566 IAV917566 IKR917566 IUN917566 JEJ917566 JOF917566 JYB917566 KHX917566 KRT917566 LBP917566 LLL917566 LVH917566 MFD917566 MOZ917566 MYV917566 NIR917566 NSN917566 OCJ917566 OMF917566 OWB917566 PFX917566 PPT917566 PZP917566 QJL917566 QTH917566 RDD917566 RMZ917566 RWV917566 SGR917566 SQN917566 TAJ917566 TKF917566 TUB917566 UDX917566 UNT917566 UXP917566 VHL917566 VRH917566 WBD917566 WKZ917566 WUV917566 E983102 IJ983102 SF983102 ACB983102 ALX983102 AVT983102 BFP983102 BPL983102 BZH983102 CJD983102 CSZ983102 DCV983102 DMR983102 DWN983102 EGJ983102 EQF983102 FAB983102 FJX983102 FTT983102 GDP983102 GNL983102 GXH983102 HHD983102 HQZ983102 IAV983102 IKR983102 IUN983102 JEJ983102 JOF983102 JYB983102 KHX983102 KRT983102 LBP983102 LLL983102 LVH983102 MFD983102 MOZ983102 MYV983102 NIR983102 NSN983102 OCJ983102 OMF983102 OWB983102 PFX983102 PPT983102 PZP983102 QJL983102 QTH983102 RDD983102 RMZ983102 RWV983102 SGR983102 SQN983102 TAJ983102 TKF983102 TUB983102 UDX983102 UNT983102 UXP983102 VHL983102 VRH983102 WBD983102 WKZ983102 WUV983102 E65565 IJ65565 SF65565 ACB65565 ALX65565 AVT65565 BFP65565 BPL65565 BZH65565 CJD65565 CSZ65565 DCV65565 DMR65565 DWN65565 EGJ65565 EQF65565 FAB65565 FJX65565 FTT65565 GDP65565 GNL65565 GXH65565 HHD65565 HQZ65565 IAV65565 IKR65565 IUN65565 JEJ65565 JOF65565 JYB65565 KHX65565 KRT65565 LBP65565 LLL65565 LVH65565 MFD65565 MOZ65565 MYV65565 NIR65565 NSN65565 OCJ65565 OMF65565 OWB65565 PFX65565 PPT65565 PZP65565 QJL65565 QTH65565 RDD65565 RMZ65565 RWV65565 SGR65565 SQN65565 TAJ65565 TKF65565 TUB65565 UDX65565 UNT65565 UXP65565 VHL65565 VRH65565 WBD65565 WKZ65565 WUV65565 E131101 IJ131101 SF131101 ACB131101 ALX131101 AVT131101 BFP131101 BPL131101 BZH131101 CJD131101 CSZ131101 DCV131101 DMR131101 DWN131101 EGJ131101 EQF131101 FAB131101 FJX131101 FTT131101 GDP131101 GNL131101 GXH131101 HHD131101 HQZ131101 IAV131101 IKR131101 IUN131101 JEJ131101 JOF131101 JYB131101 KHX131101 KRT131101 LBP131101 LLL131101 LVH131101 MFD131101 MOZ131101 MYV131101 NIR131101 NSN131101 OCJ131101 OMF131101 OWB131101 PFX131101 PPT131101 PZP131101 QJL131101 QTH131101 RDD131101 RMZ131101 RWV131101 SGR131101 SQN131101 TAJ131101 TKF131101 TUB131101 UDX131101 UNT131101 UXP131101 VHL131101 VRH131101 WBD131101 WKZ131101 WUV131101 E196637 IJ196637 SF196637 ACB196637 ALX196637 AVT196637 BFP196637 BPL196637 BZH196637 CJD196637 CSZ196637 DCV196637 DMR196637 DWN196637 EGJ196637 EQF196637 FAB196637 FJX196637 FTT196637 GDP196637 GNL196637 GXH196637 HHD196637 HQZ196637 IAV196637 IKR196637 IUN196637 JEJ196637 JOF196637 JYB196637 KHX196637 KRT196637 LBP196637 LLL196637 LVH196637 MFD196637 MOZ196637 MYV196637 NIR196637 NSN196637 OCJ196637 OMF196637 OWB196637 PFX196637 PPT196637 PZP196637 QJL196637 QTH196637 RDD196637 RMZ196637 RWV196637 SGR196637 SQN196637 TAJ196637 TKF196637 TUB196637 UDX196637 UNT196637 UXP196637 VHL196637 VRH196637 WBD196637 WKZ196637 WUV196637 E262173 IJ262173 SF262173 ACB262173 ALX262173 AVT262173 BFP262173 BPL262173 BZH262173 CJD262173 CSZ262173 DCV262173 DMR262173 DWN262173 EGJ262173 EQF262173 FAB262173 FJX262173 FTT262173 GDP262173 GNL262173 GXH262173 HHD262173 HQZ262173 IAV262173 IKR262173 IUN262173 JEJ262173 JOF262173 JYB262173 KHX262173 KRT262173 LBP262173 LLL262173 LVH262173 MFD262173 MOZ262173 MYV262173 NIR262173 NSN262173 OCJ262173 OMF262173 OWB262173 PFX262173 PPT262173 PZP262173 QJL262173 QTH262173 RDD262173 RMZ262173 RWV262173 SGR262173 SQN262173 TAJ262173 TKF262173 TUB262173 UDX262173 UNT262173 UXP262173 VHL262173 VRH262173 WBD262173 WKZ262173 WUV262173 E327709 IJ327709 SF327709 ACB327709 ALX327709 AVT327709 BFP327709 BPL327709 BZH327709 CJD327709 CSZ327709 DCV327709 DMR327709 DWN327709 EGJ327709 EQF327709 FAB327709 FJX327709 FTT327709 GDP327709 GNL327709 GXH327709 HHD327709 HQZ327709 IAV327709 IKR327709 IUN327709 JEJ327709 JOF327709 JYB327709 KHX327709 KRT327709 LBP327709 LLL327709 LVH327709 MFD327709 MOZ327709 MYV327709 NIR327709 NSN327709 OCJ327709 OMF327709 OWB327709 PFX327709 PPT327709 PZP327709 QJL327709 QTH327709 RDD327709 RMZ327709 RWV327709 SGR327709 SQN327709 TAJ327709 TKF327709 TUB327709 UDX327709 UNT327709 UXP327709 VHL327709 VRH327709 WBD327709 WKZ327709 WUV327709 E393245 IJ393245 SF393245 ACB393245 ALX393245 AVT393245 BFP393245 BPL393245 BZH393245 CJD393245 CSZ393245 DCV393245 DMR393245 DWN393245 EGJ393245 EQF393245 FAB393245 FJX393245 FTT393245 GDP393245 GNL393245 GXH393245 HHD393245 HQZ393245 IAV393245 IKR393245 IUN393245 JEJ393245 JOF393245 JYB393245 KHX393245 KRT393245 LBP393245 LLL393245 LVH393245 MFD393245 MOZ393245 MYV393245 NIR393245 NSN393245 OCJ393245 OMF393245 OWB393245 PFX393245 PPT393245 PZP393245 QJL393245 QTH393245 RDD393245 RMZ393245 RWV393245 SGR393245 SQN393245 TAJ393245 TKF393245 TUB393245 UDX393245 UNT393245 UXP393245 VHL393245 VRH393245 WBD393245 WKZ393245 WUV393245 E458781 IJ458781 SF458781 ACB458781 ALX458781 AVT458781 BFP458781 BPL458781 BZH458781 CJD458781 CSZ458781 DCV458781 DMR458781 DWN458781 EGJ458781 EQF458781 FAB458781 FJX458781 FTT458781 GDP458781 GNL458781 GXH458781 HHD458781 HQZ458781 IAV458781 IKR458781 IUN458781 JEJ458781 JOF458781 JYB458781 KHX458781 KRT458781 LBP458781 LLL458781 LVH458781 MFD458781 MOZ458781 MYV458781 NIR458781 NSN458781 OCJ458781 OMF458781 OWB458781 PFX458781 PPT458781 PZP458781 QJL458781 QTH458781 RDD458781 RMZ458781 RWV458781 SGR458781 SQN458781 TAJ458781 TKF458781 TUB458781 UDX458781 UNT458781 UXP458781 VHL458781 VRH458781 WBD458781 WKZ458781 WUV458781 E524317 IJ524317 SF524317 ACB524317 ALX524317 AVT524317 BFP524317 BPL524317 BZH524317 CJD524317 CSZ524317 DCV524317 DMR524317 DWN524317 EGJ524317 EQF524317 FAB524317 FJX524317 FTT524317 GDP524317 GNL524317 GXH524317 HHD524317 HQZ524317 IAV524317 IKR524317 IUN524317 JEJ524317 JOF524317 JYB524317 KHX524317 KRT524317 LBP524317 LLL524317 LVH524317 MFD524317 MOZ524317 MYV524317 NIR524317 NSN524317 OCJ524317 OMF524317 OWB524317 PFX524317 PPT524317 PZP524317 QJL524317 QTH524317 RDD524317 RMZ524317 RWV524317 SGR524317 SQN524317 TAJ524317 TKF524317 TUB524317 UDX524317 UNT524317 UXP524317 VHL524317 VRH524317 WBD524317 WKZ524317 WUV524317 E589853 IJ589853 SF589853 ACB589853 ALX589853 AVT589853 BFP589853 BPL589853 BZH589853 CJD589853 CSZ589853 DCV589853 DMR589853 DWN589853 EGJ589853 EQF589853 FAB589853 FJX589853 FTT589853 GDP589853 GNL589853 GXH589853 HHD589853 HQZ589853 IAV589853 IKR589853 IUN589853 JEJ589853 JOF589853 JYB589853 KHX589853 KRT589853 LBP589853 LLL589853 LVH589853 MFD589853 MOZ589853 MYV589853 NIR589853 NSN589853 OCJ589853 OMF589853 OWB589853 PFX589853 PPT589853 PZP589853 QJL589853 QTH589853 RDD589853 RMZ589853 RWV589853 SGR589853 SQN589853 TAJ589853 TKF589853 TUB589853 UDX589853 UNT589853 UXP589853 VHL589853 VRH589853 WBD589853 WKZ589853 WUV589853 E655389 IJ655389 SF655389 ACB655389 ALX655389 AVT655389 BFP655389 BPL655389 BZH655389 CJD655389 CSZ655389 DCV655389 DMR655389 DWN655389 EGJ655389 EQF655389 FAB655389 FJX655389 FTT655389 GDP655389 GNL655389 GXH655389 HHD655389 HQZ655389 IAV655389 IKR655389 IUN655389 JEJ655389 JOF655389 JYB655389 KHX655389 KRT655389 LBP655389 LLL655389 LVH655389 MFD655389 MOZ655389 MYV655389 NIR655389 NSN655389 OCJ655389 OMF655389 OWB655389 PFX655389 PPT655389 PZP655389 QJL655389 QTH655389 RDD655389 RMZ655389 RWV655389 SGR655389 SQN655389 TAJ655389 TKF655389 TUB655389 UDX655389 UNT655389 UXP655389 VHL655389 VRH655389 WBD655389 WKZ655389 WUV655389 E720925 IJ720925 SF720925 ACB720925 ALX720925 AVT720925 BFP720925 BPL720925 BZH720925 CJD720925 CSZ720925 DCV720925 DMR720925 DWN720925 EGJ720925 EQF720925 FAB720925 FJX720925 FTT720925 GDP720925 GNL720925 GXH720925 HHD720925 HQZ720925 IAV720925 IKR720925 IUN720925 JEJ720925 JOF720925 JYB720925 KHX720925 KRT720925 LBP720925 LLL720925 LVH720925 MFD720925 MOZ720925 MYV720925 NIR720925 NSN720925 OCJ720925 OMF720925 OWB720925 PFX720925 PPT720925 PZP720925 QJL720925 QTH720925 RDD720925 RMZ720925 RWV720925 SGR720925 SQN720925 TAJ720925 TKF720925 TUB720925 UDX720925 UNT720925 UXP720925 VHL720925 VRH720925 WBD720925 WKZ720925 WUV720925 E786461 IJ786461 SF786461 ACB786461 ALX786461 AVT786461 BFP786461 BPL786461 BZH786461 CJD786461 CSZ786461 DCV786461 DMR786461 DWN786461 EGJ786461 EQF786461 FAB786461 FJX786461 FTT786461 GDP786461 GNL786461 GXH786461 HHD786461 HQZ786461 IAV786461 IKR786461 IUN786461 JEJ786461 JOF786461 JYB786461 KHX786461 KRT786461 LBP786461 LLL786461 LVH786461 MFD786461 MOZ786461 MYV786461 NIR786461 NSN786461 OCJ786461 OMF786461 OWB786461 PFX786461 PPT786461 PZP786461 QJL786461 QTH786461 RDD786461 RMZ786461 RWV786461 SGR786461 SQN786461 TAJ786461 TKF786461 TUB786461 UDX786461 UNT786461 UXP786461 VHL786461 VRH786461 WBD786461 WKZ786461 WUV786461 E851997 IJ851997 SF851997 ACB851997 ALX851997 AVT851997 BFP851997 BPL851997 BZH851997 CJD851997 CSZ851997 DCV851997 DMR851997 DWN851997 EGJ851997 EQF851997 FAB851997 FJX851997 FTT851997 GDP851997 GNL851997 GXH851997 HHD851997 HQZ851997 IAV851997 IKR851997 IUN851997 JEJ851997 JOF851997 JYB851997 KHX851997 KRT851997 LBP851997 LLL851997 LVH851997 MFD851997 MOZ851997 MYV851997 NIR851997 NSN851997 OCJ851997 OMF851997 OWB851997 PFX851997 PPT851997 PZP851997 QJL851997 QTH851997 RDD851997 RMZ851997 RWV851997 SGR851997 SQN851997 TAJ851997 TKF851997 TUB851997 UDX851997 UNT851997 UXP851997 VHL851997 VRH851997 WBD851997 WKZ851997 WUV851997 E917533 IJ917533 SF917533 ACB917533 ALX917533 AVT917533 BFP917533 BPL917533 BZH917533 CJD917533 CSZ917533 DCV917533 DMR917533 DWN917533 EGJ917533 EQF917533 FAB917533 FJX917533 FTT917533 GDP917533 GNL917533 GXH917533 HHD917533 HQZ917533 IAV917533 IKR917533 IUN917533 JEJ917533 JOF917533 JYB917533 KHX917533 KRT917533 LBP917533 LLL917533 LVH917533 MFD917533 MOZ917533 MYV917533 NIR917533 NSN917533 OCJ917533 OMF917533 OWB917533 PFX917533 PPT917533 PZP917533 QJL917533 QTH917533 RDD917533 RMZ917533 RWV917533 SGR917533 SQN917533 TAJ917533 TKF917533 TUB917533 UDX917533 UNT917533 UXP917533 VHL917533 VRH917533 WBD917533 WKZ917533 WUV917533 E983069 IJ983069 SF983069 ACB983069 ALX983069 AVT983069 BFP983069 BPL983069 BZH983069 CJD983069 CSZ983069 DCV983069 DMR983069 DWN983069 EGJ983069 EQF983069 FAB983069 FJX983069 FTT983069 GDP983069 GNL983069 GXH983069 HHD983069 HQZ983069 IAV983069 IKR983069 IUN983069 JEJ983069 JOF983069 JYB983069 KHX983069 KRT983069 LBP983069 LLL983069 LVH983069 MFD983069 MOZ983069 MYV983069 NIR983069 NSN983069 OCJ983069 OMF983069 OWB983069 PFX983069 PPT983069 PZP983069 QJL983069 QTH983069 RDD983069 RMZ983069 RWV983069 SGR983069 SQN983069 TAJ983069 TKF983069 TUB983069 UDX983069 UNT983069 UXP983069 VHL983069 VRH983069 WBD983069 WKZ983069 WUV983069 E118 IJ118 SF118 ACB118 ALX118 AVT118 BFP118 BPL118 BZH118 CJD118 CSZ118 DCV118 DMR118 DWN118 EGJ118 EQF118 FAB118 FJX118 FTT118 GDP118 GNL118 GXH118 HHD118 HQZ118 IAV118 IKR118 IUN118 JEJ118 JOF118 JYB118 KHX118 KRT118 LBP118 LLL118 LVH118 MFD118 MOZ118 MYV118 NIR118 NSN118 OCJ118 OMF118 OWB118 PFX118 PPT118 PZP118 QJL118 QTH118 RDD118 RMZ118 RWV118 SGR118 SQN118 TAJ118 TKF118 TUB118 UDX118 UNT118 UXP118 VHL118 VRH118 WBD118 WKZ118 WUV118 E65529 IJ65529 SF65529 ACB65529 ALX65529 AVT65529 BFP65529 BPL65529 BZH65529 CJD65529 CSZ65529 DCV65529 DMR65529 DWN65529 EGJ65529 EQF65529 FAB65529 FJX65529 FTT65529 GDP65529 GNL65529 GXH65529 HHD65529 HQZ65529 IAV65529 IKR65529 IUN65529 JEJ65529 JOF65529 JYB65529 KHX65529 KRT65529 LBP65529 LLL65529 LVH65529 MFD65529 MOZ65529 MYV65529 NIR65529 NSN65529 OCJ65529 OMF65529 OWB65529 PFX65529 PPT65529 PZP65529 QJL65529 QTH65529 RDD65529 RMZ65529 RWV65529 SGR65529 SQN65529 TAJ65529 TKF65529 TUB65529 UDX65529 UNT65529 UXP65529 VHL65529 VRH65529 WBD65529 WKZ65529 WUV65529 E131065 IJ131065 SF131065 ACB131065 ALX131065 AVT131065 BFP131065 BPL131065 BZH131065 CJD131065 CSZ131065 DCV131065 DMR131065 DWN131065 EGJ131065 EQF131065 FAB131065 FJX131065 FTT131065 GDP131065 GNL131065 GXH131065 HHD131065 HQZ131065 IAV131065 IKR131065 IUN131065 JEJ131065 JOF131065 JYB131065 KHX131065 KRT131065 LBP131065 LLL131065 LVH131065 MFD131065 MOZ131065 MYV131065 NIR131065 NSN131065 OCJ131065 OMF131065 OWB131065 PFX131065 PPT131065 PZP131065 QJL131065 QTH131065 RDD131065 RMZ131065 RWV131065 SGR131065 SQN131065 TAJ131065 TKF131065 TUB131065 UDX131065 UNT131065 UXP131065 VHL131065 VRH131065 WBD131065 WKZ131065 WUV131065 E196601 IJ196601 SF196601 ACB196601 ALX196601 AVT196601 BFP196601 BPL196601 BZH196601 CJD196601 CSZ196601 DCV196601 DMR196601 DWN196601 EGJ196601 EQF196601 FAB196601 FJX196601 FTT196601 GDP196601 GNL196601 GXH196601 HHD196601 HQZ196601 IAV196601 IKR196601 IUN196601 JEJ196601 JOF196601 JYB196601 KHX196601 KRT196601 LBP196601 LLL196601 LVH196601 MFD196601 MOZ196601 MYV196601 NIR196601 NSN196601 OCJ196601 OMF196601 OWB196601 PFX196601 PPT196601 PZP196601 QJL196601 QTH196601 RDD196601 RMZ196601 RWV196601 SGR196601 SQN196601 TAJ196601 TKF196601 TUB196601 UDX196601 UNT196601 UXP196601 VHL196601 VRH196601 WBD196601 WKZ196601 WUV196601 E262137 IJ262137 SF262137 ACB262137 ALX262137 AVT262137 BFP262137 BPL262137 BZH262137 CJD262137 CSZ262137 DCV262137 DMR262137 DWN262137 EGJ262137 EQF262137 FAB262137 FJX262137 FTT262137 GDP262137 GNL262137 GXH262137 HHD262137 HQZ262137 IAV262137 IKR262137 IUN262137 JEJ262137 JOF262137 JYB262137 KHX262137 KRT262137 LBP262137 LLL262137 LVH262137 MFD262137 MOZ262137 MYV262137 NIR262137 NSN262137 OCJ262137 OMF262137 OWB262137 PFX262137 PPT262137 PZP262137 QJL262137 QTH262137 RDD262137 RMZ262137 RWV262137 SGR262137 SQN262137 TAJ262137 TKF262137 TUB262137 UDX262137 UNT262137 UXP262137 VHL262137 VRH262137 WBD262137 WKZ262137 WUV262137 E327673 IJ327673 SF327673 ACB327673 ALX327673 AVT327673 BFP327673 BPL327673 BZH327673 CJD327673 CSZ327673 DCV327673 DMR327673 DWN327673 EGJ327673 EQF327673 FAB327673 FJX327673 FTT327673 GDP327673 GNL327673 GXH327673 HHD327673 HQZ327673 IAV327673 IKR327673 IUN327673 JEJ327673 JOF327673 JYB327673 KHX327673 KRT327673 LBP327673 LLL327673 LVH327673 MFD327673 MOZ327673 MYV327673 NIR327673 NSN327673 OCJ327673 OMF327673 OWB327673 PFX327673 PPT327673 PZP327673 QJL327673 QTH327673 RDD327673 RMZ327673 RWV327673 SGR327673 SQN327673 TAJ327673 TKF327673 TUB327673 UDX327673 UNT327673 UXP327673 VHL327673 VRH327673 WBD327673 WKZ327673 WUV327673 E393209 IJ393209 SF393209 ACB393209 ALX393209 AVT393209 BFP393209 BPL393209 BZH393209 CJD393209 CSZ393209 DCV393209 DMR393209 DWN393209 EGJ393209 EQF393209 FAB393209 FJX393209 FTT393209 GDP393209 GNL393209 GXH393209 HHD393209 HQZ393209 IAV393209 IKR393209 IUN393209 JEJ393209 JOF393209 JYB393209 KHX393209 KRT393209 LBP393209 LLL393209 LVH393209 MFD393209 MOZ393209 MYV393209 NIR393209 NSN393209 OCJ393209 OMF393209 OWB393209 PFX393209 PPT393209 PZP393209 QJL393209 QTH393209 RDD393209 RMZ393209 RWV393209 SGR393209 SQN393209 TAJ393209 TKF393209 TUB393209 UDX393209 UNT393209 UXP393209 VHL393209 VRH393209 WBD393209 WKZ393209 WUV393209 E458745 IJ458745 SF458745 ACB458745 ALX458745 AVT458745 BFP458745 BPL458745 BZH458745 CJD458745 CSZ458745 DCV458745 DMR458745 DWN458745 EGJ458745 EQF458745 FAB458745 FJX458745 FTT458745 GDP458745 GNL458745 GXH458745 HHD458745 HQZ458745 IAV458745 IKR458745 IUN458745 JEJ458745 JOF458745 JYB458745 KHX458745 KRT458745 LBP458745 LLL458745 LVH458745 MFD458745 MOZ458745 MYV458745 NIR458745 NSN458745 OCJ458745 OMF458745 OWB458745 PFX458745 PPT458745 PZP458745 QJL458745 QTH458745 RDD458745 RMZ458745 RWV458745 SGR458745 SQN458745 TAJ458745 TKF458745 TUB458745 UDX458745 UNT458745 UXP458745 VHL458745 VRH458745 WBD458745 WKZ458745 WUV458745 E524281 IJ524281 SF524281 ACB524281 ALX524281 AVT524281 BFP524281 BPL524281 BZH524281 CJD524281 CSZ524281 DCV524281 DMR524281 DWN524281 EGJ524281 EQF524281 FAB524281 FJX524281 FTT524281 GDP524281 GNL524281 GXH524281 HHD524281 HQZ524281 IAV524281 IKR524281 IUN524281 JEJ524281 JOF524281 JYB524281 KHX524281 KRT524281 LBP524281 LLL524281 LVH524281 MFD524281 MOZ524281 MYV524281 NIR524281 NSN524281 OCJ524281 OMF524281 OWB524281 PFX524281 PPT524281 PZP524281 QJL524281 QTH524281 RDD524281 RMZ524281 RWV524281 SGR524281 SQN524281 TAJ524281 TKF524281 TUB524281 UDX524281 UNT524281 UXP524281 VHL524281 VRH524281 WBD524281 WKZ524281 WUV524281 E589817 IJ589817 SF589817 ACB589817 ALX589817 AVT589817 BFP589817 BPL589817 BZH589817 CJD589817 CSZ589817 DCV589817 DMR589817 DWN589817 EGJ589817 EQF589817 FAB589817 FJX589817 FTT589817 GDP589817 GNL589817 GXH589817 HHD589817 HQZ589817 IAV589817 IKR589817 IUN589817 JEJ589817 JOF589817 JYB589817 KHX589817 KRT589817 LBP589817 LLL589817 LVH589817 MFD589817 MOZ589817 MYV589817 NIR589817 NSN589817 OCJ589817 OMF589817 OWB589817 PFX589817 PPT589817 PZP589817 QJL589817 QTH589817 RDD589817 RMZ589817 RWV589817 SGR589817 SQN589817 TAJ589817 TKF589817 TUB589817 UDX589817 UNT589817 UXP589817 VHL589817 VRH589817 WBD589817 WKZ589817 WUV589817 E655353 IJ655353 SF655353 ACB655353 ALX655353 AVT655353 BFP655353 BPL655353 BZH655353 CJD655353 CSZ655353 DCV655353 DMR655353 DWN655353 EGJ655353 EQF655353 FAB655353 FJX655353 FTT655353 GDP655353 GNL655353 GXH655353 HHD655353 HQZ655353 IAV655353 IKR655353 IUN655353 JEJ655353 JOF655353 JYB655353 KHX655353 KRT655353 LBP655353 LLL655353 LVH655353 MFD655353 MOZ655353 MYV655353 NIR655353 NSN655353 OCJ655353 OMF655353 OWB655353 PFX655353 PPT655353 PZP655353 QJL655353 QTH655353 RDD655353 RMZ655353 RWV655353 SGR655353 SQN655353 TAJ655353 TKF655353 TUB655353 UDX655353 UNT655353 UXP655353 VHL655353 VRH655353 WBD655353 WKZ655353 WUV655353 E720889 IJ720889 SF720889 ACB720889 ALX720889 AVT720889 BFP720889 BPL720889 BZH720889 CJD720889 CSZ720889 DCV720889 DMR720889 DWN720889 EGJ720889 EQF720889 FAB720889 FJX720889 FTT720889 GDP720889 GNL720889 GXH720889 HHD720889 HQZ720889 IAV720889 IKR720889 IUN720889 JEJ720889 JOF720889 JYB720889 KHX720889 KRT720889 LBP720889 LLL720889 LVH720889 MFD720889 MOZ720889 MYV720889 NIR720889 NSN720889 OCJ720889 OMF720889 OWB720889 PFX720889 PPT720889 PZP720889 QJL720889 QTH720889 RDD720889 RMZ720889 RWV720889 SGR720889 SQN720889 TAJ720889 TKF720889 TUB720889 UDX720889 UNT720889 UXP720889 VHL720889 VRH720889 WBD720889 WKZ720889 WUV720889 E786425 IJ786425 SF786425 ACB786425 ALX786425 AVT786425 BFP786425 BPL786425 BZH786425 CJD786425 CSZ786425 DCV786425 DMR786425 DWN786425 EGJ786425 EQF786425 FAB786425 FJX786425 FTT786425 GDP786425 GNL786425 GXH786425 HHD786425 HQZ786425 IAV786425 IKR786425 IUN786425 JEJ786425 JOF786425 JYB786425 KHX786425 KRT786425 LBP786425 LLL786425 LVH786425 MFD786425 MOZ786425 MYV786425 NIR786425 NSN786425 OCJ786425 OMF786425 OWB786425 PFX786425 PPT786425 PZP786425 QJL786425 QTH786425 RDD786425 RMZ786425 RWV786425 SGR786425 SQN786425 TAJ786425 TKF786425 TUB786425 UDX786425 UNT786425 UXP786425 VHL786425 VRH786425 WBD786425 WKZ786425 WUV786425 E851961 IJ851961 SF851961 ACB851961 ALX851961 AVT851961 BFP851961 BPL851961 BZH851961 CJD851961 CSZ851961 DCV851961 DMR851961 DWN851961 EGJ851961 EQF851961 FAB851961 FJX851961 FTT851961 GDP851961 GNL851961 GXH851961 HHD851961 HQZ851961 IAV851961 IKR851961 IUN851961 JEJ851961 JOF851961 JYB851961 KHX851961 KRT851961 LBP851961 LLL851961 LVH851961 MFD851961 MOZ851961 MYV851961 NIR851961 NSN851961 OCJ851961 OMF851961 OWB851961 PFX851961 PPT851961 PZP851961 QJL851961 QTH851961 RDD851961 RMZ851961 RWV851961 SGR851961 SQN851961 TAJ851961 TKF851961 TUB851961 UDX851961 UNT851961 UXP851961 VHL851961 VRH851961 WBD851961 WKZ851961 WUV851961 E917497 IJ917497 SF917497 ACB917497 ALX917497 AVT917497 BFP917497 BPL917497 BZH917497 CJD917497 CSZ917497 DCV917497 DMR917497 DWN917497 EGJ917497 EQF917497 FAB917497 FJX917497 FTT917497 GDP917497 GNL917497 GXH917497 HHD917497 HQZ917497 IAV917497 IKR917497 IUN917497 JEJ917497 JOF917497 JYB917497 KHX917497 KRT917497 LBP917497 LLL917497 LVH917497 MFD917497 MOZ917497 MYV917497 NIR917497 NSN917497 OCJ917497 OMF917497 OWB917497 PFX917497 PPT917497 PZP917497 QJL917497 QTH917497 RDD917497 RMZ917497 RWV917497 SGR917497 SQN917497 TAJ917497 TKF917497 TUB917497 UDX917497 UNT917497 UXP917497 VHL917497 VRH917497 WBD917497 WKZ917497 WUV917497 E983033 IJ983033 SF983033 ACB983033 ALX983033 AVT983033 BFP983033 BPL983033 BZH983033 CJD983033 CSZ983033 DCV983033 DMR983033 DWN983033 EGJ983033 EQF983033 FAB983033 FJX983033 FTT983033 GDP983033 GNL983033 GXH983033 HHD983033 HQZ983033 IAV983033 IKR983033 IUN983033 JEJ983033 JOF983033 JYB983033 KHX983033 KRT983033 LBP983033 LLL983033 LVH983033 MFD983033 MOZ983033 MYV983033 NIR983033 NSN983033 OCJ983033 OMF983033 OWB983033 PFX983033 PPT983033 PZP983033 QJL983033 QTH983033 RDD983033 RMZ983033 RWV983033 SGR983033 SQN983033 TAJ983033 TKF983033 TUB983033 UDX983033 UNT983033 UXP983033 VHL983033 VRH983033 WBD983033 WKZ983033 WUV983033 E103:E105 IJ103:IJ105 SF103:SF105 ACB103:ACB105 ALX103:ALX105 AVT103:AVT105 BFP103:BFP105 BPL103:BPL105 BZH103:BZH105 CJD103:CJD105 CSZ103:CSZ105 DCV103:DCV105 DMR103:DMR105 DWN103:DWN105 EGJ103:EGJ105 EQF103:EQF105 FAB103:FAB105 FJX103:FJX105 FTT103:FTT105 GDP103:GDP105 GNL103:GNL105 GXH103:GXH105 HHD103:HHD105 HQZ103:HQZ105 IAV103:IAV105 IKR103:IKR105 IUN103:IUN105 JEJ103:JEJ105 JOF103:JOF105 JYB103:JYB105 KHX103:KHX105 KRT103:KRT105 LBP103:LBP105 LLL103:LLL105 LVH103:LVH105 MFD103:MFD105 MOZ103:MOZ105 MYV103:MYV105 NIR103:NIR105 NSN103:NSN105 OCJ103:OCJ105 OMF103:OMF105 OWB103:OWB105 PFX103:PFX105 PPT103:PPT105 PZP103:PZP105 QJL103:QJL105 QTH103:QTH105 RDD103:RDD105 RMZ103:RMZ105 RWV103:RWV105 SGR103:SGR105 SQN103:SQN105 TAJ103:TAJ105 TKF103:TKF105 TUB103:TUB105 UDX103:UDX105 UNT103:UNT105 UXP103:UXP105 VHL103:VHL105 VRH103:VRH105 WBD103:WBD105 WKZ103:WKZ105 WUV103:WUV105 E65516 IJ65516 SF65516 ACB65516 ALX65516 AVT65516 BFP65516 BPL65516 BZH65516 CJD65516 CSZ65516 DCV65516 DMR65516 DWN65516 EGJ65516 EQF65516 FAB65516 FJX65516 FTT65516 GDP65516 GNL65516 GXH65516 HHD65516 HQZ65516 IAV65516 IKR65516 IUN65516 JEJ65516 JOF65516 JYB65516 KHX65516 KRT65516 LBP65516 LLL65516 LVH65516 MFD65516 MOZ65516 MYV65516 NIR65516 NSN65516 OCJ65516 OMF65516 OWB65516 PFX65516 PPT65516 PZP65516 QJL65516 QTH65516 RDD65516 RMZ65516 RWV65516 SGR65516 SQN65516 TAJ65516 TKF65516 TUB65516 UDX65516 UNT65516 UXP65516 VHL65516 VRH65516 WBD65516 WKZ65516 WUV65516 E131052 IJ131052 SF131052 ACB131052 ALX131052 AVT131052 BFP131052 BPL131052 BZH131052 CJD131052 CSZ131052 DCV131052 DMR131052 DWN131052 EGJ131052 EQF131052 FAB131052 FJX131052 FTT131052 GDP131052 GNL131052 GXH131052 HHD131052 HQZ131052 IAV131052 IKR131052 IUN131052 JEJ131052 JOF131052 JYB131052 KHX131052 KRT131052 LBP131052 LLL131052 LVH131052 MFD131052 MOZ131052 MYV131052 NIR131052 NSN131052 OCJ131052 OMF131052 OWB131052 PFX131052 PPT131052 PZP131052 QJL131052 QTH131052 RDD131052 RMZ131052 RWV131052 SGR131052 SQN131052 TAJ131052 TKF131052 TUB131052 UDX131052 UNT131052 UXP131052 VHL131052 VRH131052 WBD131052 WKZ131052 WUV131052 E196588 IJ196588 SF196588 ACB196588 ALX196588 AVT196588 BFP196588 BPL196588 BZH196588 CJD196588 CSZ196588 DCV196588 DMR196588 DWN196588 EGJ196588 EQF196588 FAB196588 FJX196588 FTT196588 GDP196588 GNL196588 GXH196588 HHD196588 HQZ196588 IAV196588 IKR196588 IUN196588 JEJ196588 JOF196588 JYB196588 KHX196588 KRT196588 LBP196588 LLL196588 LVH196588 MFD196588 MOZ196588 MYV196588 NIR196588 NSN196588 OCJ196588 OMF196588 OWB196588 PFX196588 PPT196588 PZP196588 QJL196588 QTH196588 RDD196588 RMZ196588 RWV196588 SGR196588 SQN196588 TAJ196588 TKF196588 TUB196588 UDX196588 UNT196588 UXP196588 VHL196588 VRH196588 WBD196588 WKZ196588 WUV196588 E262124 IJ262124 SF262124 ACB262124 ALX262124 AVT262124 BFP262124 BPL262124 BZH262124 CJD262124 CSZ262124 DCV262124 DMR262124 DWN262124 EGJ262124 EQF262124 FAB262124 FJX262124 FTT262124 GDP262124 GNL262124 GXH262124 HHD262124 HQZ262124 IAV262124 IKR262124 IUN262124 JEJ262124 JOF262124 JYB262124 KHX262124 KRT262124 LBP262124 LLL262124 LVH262124 MFD262124 MOZ262124 MYV262124 NIR262124 NSN262124 OCJ262124 OMF262124 OWB262124 PFX262124 PPT262124 PZP262124 QJL262124 QTH262124 RDD262124 RMZ262124 RWV262124 SGR262124 SQN262124 TAJ262124 TKF262124 TUB262124 UDX262124 UNT262124 UXP262124 VHL262124 VRH262124 WBD262124 WKZ262124 WUV262124 E327660 IJ327660 SF327660 ACB327660 ALX327660 AVT327660 BFP327660 BPL327660 BZH327660 CJD327660 CSZ327660 DCV327660 DMR327660 DWN327660 EGJ327660 EQF327660 FAB327660 FJX327660 FTT327660 GDP327660 GNL327660 GXH327660 HHD327660 HQZ327660 IAV327660 IKR327660 IUN327660 JEJ327660 JOF327660 JYB327660 KHX327660 KRT327660 LBP327660 LLL327660 LVH327660 MFD327660 MOZ327660 MYV327660 NIR327660 NSN327660 OCJ327660 OMF327660 OWB327660 PFX327660 PPT327660 PZP327660 QJL327660 QTH327660 RDD327660 RMZ327660 RWV327660 SGR327660 SQN327660 TAJ327660 TKF327660 TUB327660 UDX327660 UNT327660 UXP327660 VHL327660 VRH327660 WBD327660 WKZ327660 WUV327660 E393196 IJ393196 SF393196 ACB393196 ALX393196 AVT393196 BFP393196 BPL393196 BZH393196 CJD393196 CSZ393196 DCV393196 DMR393196 DWN393196 EGJ393196 EQF393196 FAB393196 FJX393196 FTT393196 GDP393196 GNL393196 GXH393196 HHD393196 HQZ393196 IAV393196 IKR393196 IUN393196 JEJ393196 JOF393196 JYB393196 KHX393196 KRT393196 LBP393196 LLL393196 LVH393196 MFD393196 MOZ393196 MYV393196 NIR393196 NSN393196 OCJ393196 OMF393196 OWB393196 PFX393196 PPT393196 PZP393196 QJL393196 QTH393196 RDD393196 RMZ393196 RWV393196 SGR393196 SQN393196 TAJ393196 TKF393196 TUB393196 UDX393196 UNT393196 UXP393196 VHL393196 VRH393196 WBD393196 WKZ393196 WUV393196 E458732 IJ458732 SF458732 ACB458732 ALX458732 AVT458732 BFP458732 BPL458732 BZH458732 CJD458732 CSZ458732 DCV458732 DMR458732 DWN458732 EGJ458732 EQF458732 FAB458732 FJX458732 FTT458732 GDP458732 GNL458732 GXH458732 HHD458732 HQZ458732 IAV458732 IKR458732 IUN458732 JEJ458732 JOF458732 JYB458732 KHX458732 KRT458732 LBP458732 LLL458732 LVH458732 MFD458732 MOZ458732 MYV458732 NIR458732 NSN458732 OCJ458732 OMF458732 OWB458732 PFX458732 PPT458732 PZP458732 QJL458732 QTH458732 RDD458732 RMZ458732 RWV458732 SGR458732 SQN458732 TAJ458732 TKF458732 TUB458732 UDX458732 UNT458732 UXP458732 VHL458732 VRH458732 WBD458732 WKZ458732 WUV458732 E524268 IJ524268 SF524268 ACB524268 ALX524268 AVT524268 BFP524268 BPL524268 BZH524268 CJD524268 CSZ524268 DCV524268 DMR524268 DWN524268 EGJ524268 EQF524268 FAB524268 FJX524268 FTT524268 GDP524268 GNL524268 GXH524268 HHD524268 HQZ524268 IAV524268 IKR524268 IUN524268 JEJ524268 JOF524268 JYB524268 KHX524268 KRT524268 LBP524268 LLL524268 LVH524268 MFD524268 MOZ524268 MYV524268 NIR524268 NSN524268 OCJ524268 OMF524268 OWB524268 PFX524268 PPT524268 PZP524268 QJL524268 QTH524268 RDD524268 RMZ524268 RWV524268 SGR524268 SQN524268 TAJ524268 TKF524268 TUB524268 UDX524268 UNT524268 UXP524268 VHL524268 VRH524268 WBD524268 WKZ524268 WUV524268 E589804 IJ589804 SF589804 ACB589804 ALX589804 AVT589804 BFP589804 BPL589804 BZH589804 CJD589804 CSZ589804 DCV589804 DMR589804 DWN589804 EGJ589804 EQF589804 FAB589804 FJX589804 FTT589804 GDP589804 GNL589804 GXH589804 HHD589804 HQZ589804 IAV589804 IKR589804 IUN589804 JEJ589804 JOF589804 JYB589804 KHX589804 KRT589804 LBP589804 LLL589804 LVH589804 MFD589804 MOZ589804 MYV589804 NIR589804 NSN589804 OCJ589804 OMF589804 OWB589804 PFX589804 PPT589804 PZP589804 QJL589804 QTH589804 RDD589804 RMZ589804 RWV589804 SGR589804 SQN589804 TAJ589804 TKF589804 TUB589804 UDX589804 UNT589804 UXP589804 VHL589804 VRH589804 WBD589804 WKZ589804 WUV589804 E655340 IJ655340 SF655340 ACB655340 ALX655340 AVT655340 BFP655340 BPL655340 BZH655340 CJD655340 CSZ655340 DCV655340 DMR655340 DWN655340 EGJ655340 EQF655340 FAB655340 FJX655340 FTT655340 GDP655340 GNL655340 GXH655340 HHD655340 HQZ655340 IAV655340 IKR655340 IUN655340 JEJ655340 JOF655340 JYB655340 KHX655340 KRT655340 LBP655340 LLL655340 LVH655340 MFD655340 MOZ655340 MYV655340 NIR655340 NSN655340 OCJ655340 OMF655340 OWB655340 PFX655340 PPT655340 PZP655340 QJL655340 QTH655340 RDD655340 RMZ655340 RWV655340 SGR655340 SQN655340 TAJ655340 TKF655340 TUB655340 UDX655340 UNT655340 UXP655340 VHL655340 VRH655340 WBD655340 WKZ655340 WUV655340 E720876 IJ720876 SF720876 ACB720876 ALX720876 AVT720876 BFP720876 BPL720876 BZH720876 CJD720876 CSZ720876 DCV720876 DMR720876 DWN720876 EGJ720876 EQF720876 FAB720876 FJX720876 FTT720876 GDP720876 GNL720876 GXH720876 HHD720876 HQZ720876 IAV720876 IKR720876 IUN720876 JEJ720876 JOF720876 JYB720876 KHX720876 KRT720876 LBP720876 LLL720876 LVH720876 MFD720876 MOZ720876 MYV720876 NIR720876 NSN720876 OCJ720876 OMF720876 OWB720876 PFX720876 PPT720876 PZP720876 QJL720876 QTH720876 RDD720876 RMZ720876 RWV720876 SGR720876 SQN720876 TAJ720876 TKF720876 TUB720876 UDX720876 UNT720876 UXP720876 VHL720876 VRH720876 WBD720876 WKZ720876 WUV720876 E786412 IJ786412 SF786412 ACB786412 ALX786412 AVT786412 BFP786412 BPL786412 BZH786412 CJD786412 CSZ786412 DCV786412 DMR786412 DWN786412 EGJ786412 EQF786412 FAB786412 FJX786412 FTT786412 GDP786412 GNL786412 GXH786412 HHD786412 HQZ786412 IAV786412 IKR786412 IUN786412 JEJ786412 JOF786412 JYB786412 KHX786412 KRT786412 LBP786412 LLL786412 LVH786412 MFD786412 MOZ786412 MYV786412 NIR786412 NSN786412 OCJ786412 OMF786412 OWB786412 PFX786412 PPT786412 PZP786412 QJL786412 QTH786412 RDD786412 RMZ786412 RWV786412 SGR786412 SQN786412 TAJ786412 TKF786412 TUB786412 UDX786412 UNT786412 UXP786412 VHL786412 VRH786412 WBD786412 WKZ786412 WUV786412 E851948 IJ851948 SF851948 ACB851948 ALX851948 AVT851948 BFP851948 BPL851948 BZH851948 CJD851948 CSZ851948 DCV851948 DMR851948 DWN851948 EGJ851948 EQF851948 FAB851948 FJX851948 FTT851948 GDP851948 GNL851948 GXH851948 HHD851948 HQZ851948 IAV851948 IKR851948 IUN851948 JEJ851948 JOF851948 JYB851948 KHX851948 KRT851948 LBP851948 LLL851948 LVH851948 MFD851948 MOZ851948 MYV851948 NIR851948 NSN851948 OCJ851948 OMF851948 OWB851948 PFX851948 PPT851948 PZP851948 QJL851948 QTH851948 RDD851948 RMZ851948 RWV851948 SGR851948 SQN851948 TAJ851948 TKF851948 TUB851948 UDX851948 UNT851948 UXP851948 VHL851948 VRH851948 WBD851948 WKZ851948 WUV851948 E917484 IJ917484 SF917484 ACB917484 ALX917484 AVT917484 BFP917484 BPL917484 BZH917484 CJD917484 CSZ917484 DCV917484 DMR917484 DWN917484 EGJ917484 EQF917484 FAB917484 FJX917484 FTT917484 GDP917484 GNL917484 GXH917484 HHD917484 HQZ917484 IAV917484 IKR917484 IUN917484 JEJ917484 JOF917484 JYB917484 KHX917484 KRT917484 LBP917484 LLL917484 LVH917484 MFD917484 MOZ917484 MYV917484 NIR917484 NSN917484 OCJ917484 OMF917484 OWB917484 PFX917484 PPT917484 PZP917484 QJL917484 QTH917484 RDD917484 RMZ917484 RWV917484 SGR917484 SQN917484 TAJ917484 TKF917484 TUB917484 UDX917484 UNT917484 UXP917484 VHL917484 VRH917484 WBD917484 WKZ917484 WUV917484 E983020 IJ983020 SF983020 ACB983020 ALX983020 AVT983020 BFP983020 BPL983020 BZH983020 CJD983020 CSZ983020 DCV983020 DMR983020 DWN983020 EGJ983020 EQF983020 FAB983020 FJX983020 FTT983020 GDP983020 GNL983020 GXH983020 HHD983020 HQZ983020 IAV983020 IKR983020 IUN983020 JEJ983020 JOF983020 JYB983020 KHX983020 KRT983020 LBP983020 LLL983020 LVH983020 MFD983020 MOZ983020 MYV983020 NIR983020 NSN983020 OCJ983020 OMF983020 OWB983020 PFX983020 PPT983020 PZP983020 QJL983020 QTH983020 RDD983020 RMZ983020 RWV983020 SGR983020 SQN983020 TAJ983020 TKF983020 TUB983020 UDX983020 UNT983020 UXP983020 VHL983020 VRH983020 WBD983020 WKZ983020 WUV983020 WUU983186:WUV983190 IL57:IL58 SH57:SH58 ACD57:ACD58 ALZ57:ALZ58 AVV57:AVV58 BFR57:BFR58 BPN57:BPN58 BZJ57:BZJ58 CJF57:CJF58 CTB57:CTB58 DCX57:DCX58 DMT57:DMT58 DWP57:DWP58 EGL57:EGL58 EQH57:EQH58 FAD57:FAD58 FJZ57:FJZ58 FTV57:FTV58 GDR57:GDR58 GNN57:GNN58 GXJ57:GXJ58 HHF57:HHF58 HRB57:HRB58 IAX57:IAX58 IKT57:IKT58 IUP57:IUP58 JEL57:JEL58 JOH57:JOH58 JYD57:JYD58 KHZ57:KHZ58 KRV57:KRV58 LBR57:LBR58 LLN57:LLN58 LVJ57:LVJ58 MFF57:MFF58 MPB57:MPB58 MYX57:MYX58 NIT57:NIT58 NSP57:NSP58 OCL57:OCL58 OMH57:OMH58 OWD57:OWD58 PFZ57:PFZ58 PPV57:PPV58 PZR57:PZR58 QJN57:QJN58 QTJ57:QTJ58 RDF57:RDF58 RNB57:RNB58 RWX57:RWX58 SGT57:SGT58 SQP57:SQP58 TAL57:TAL58 TKH57:TKH58 TUD57:TUD58 UDZ57:UDZ58 UNV57:UNV58 UXR57:UXR58 VHN57:VHN58 VRJ57:VRJ58 WBF57:WBF58 WLB57:WLB58 WUX57:WUX58 G65398:G65399 IL65398:IL65399 SH65398:SH65399 ACD65398:ACD65399 ALZ65398:ALZ65399 AVV65398:AVV65399 BFR65398:BFR65399 BPN65398:BPN65399 BZJ65398:BZJ65399 CJF65398:CJF65399 CTB65398:CTB65399 DCX65398:DCX65399 DMT65398:DMT65399 DWP65398:DWP65399 EGL65398:EGL65399 EQH65398:EQH65399 FAD65398:FAD65399 FJZ65398:FJZ65399 FTV65398:FTV65399 GDR65398:GDR65399 GNN65398:GNN65399 GXJ65398:GXJ65399 HHF65398:HHF65399 HRB65398:HRB65399 IAX65398:IAX65399 IKT65398:IKT65399 IUP65398:IUP65399 JEL65398:JEL65399 JOH65398:JOH65399 JYD65398:JYD65399 KHZ65398:KHZ65399 KRV65398:KRV65399 LBR65398:LBR65399 LLN65398:LLN65399 LVJ65398:LVJ65399 MFF65398:MFF65399 MPB65398:MPB65399 MYX65398:MYX65399 NIT65398:NIT65399 NSP65398:NSP65399 OCL65398:OCL65399 OMH65398:OMH65399 OWD65398:OWD65399 PFZ65398:PFZ65399 PPV65398:PPV65399 PZR65398:PZR65399 QJN65398:QJN65399 QTJ65398:QTJ65399 RDF65398:RDF65399 RNB65398:RNB65399 RWX65398:RWX65399 SGT65398:SGT65399 SQP65398:SQP65399 TAL65398:TAL65399 TKH65398:TKH65399 TUD65398:TUD65399 UDZ65398:UDZ65399 UNV65398:UNV65399 UXR65398:UXR65399 VHN65398:VHN65399 VRJ65398:VRJ65399 WBF65398:WBF65399 WLB65398:WLB65399 WUX65398:WUX65399 G130934:G130935 IL130934:IL130935 SH130934:SH130935 ACD130934:ACD130935 ALZ130934:ALZ130935 AVV130934:AVV130935 BFR130934:BFR130935 BPN130934:BPN130935 BZJ130934:BZJ130935 CJF130934:CJF130935 CTB130934:CTB130935 DCX130934:DCX130935 DMT130934:DMT130935 DWP130934:DWP130935 EGL130934:EGL130935 EQH130934:EQH130935 FAD130934:FAD130935 FJZ130934:FJZ130935 FTV130934:FTV130935 GDR130934:GDR130935 GNN130934:GNN130935 GXJ130934:GXJ130935 HHF130934:HHF130935 HRB130934:HRB130935 IAX130934:IAX130935 IKT130934:IKT130935 IUP130934:IUP130935 JEL130934:JEL130935 JOH130934:JOH130935 JYD130934:JYD130935 KHZ130934:KHZ130935 KRV130934:KRV130935 LBR130934:LBR130935 LLN130934:LLN130935 LVJ130934:LVJ130935 MFF130934:MFF130935 MPB130934:MPB130935 MYX130934:MYX130935 NIT130934:NIT130935 NSP130934:NSP130935 OCL130934:OCL130935 OMH130934:OMH130935 OWD130934:OWD130935 PFZ130934:PFZ130935 PPV130934:PPV130935 PZR130934:PZR130935 QJN130934:QJN130935 QTJ130934:QTJ130935 RDF130934:RDF130935 RNB130934:RNB130935 RWX130934:RWX130935 SGT130934:SGT130935 SQP130934:SQP130935 TAL130934:TAL130935 TKH130934:TKH130935 TUD130934:TUD130935 UDZ130934:UDZ130935 UNV130934:UNV130935 UXR130934:UXR130935 VHN130934:VHN130935 VRJ130934:VRJ130935 WBF130934:WBF130935 WLB130934:WLB130935 WUX130934:WUX130935 G196470:G196471 IL196470:IL196471 SH196470:SH196471 ACD196470:ACD196471 ALZ196470:ALZ196471 AVV196470:AVV196471 BFR196470:BFR196471 BPN196470:BPN196471 BZJ196470:BZJ196471 CJF196470:CJF196471 CTB196470:CTB196471 DCX196470:DCX196471 DMT196470:DMT196471 DWP196470:DWP196471 EGL196470:EGL196471 EQH196470:EQH196471 FAD196470:FAD196471 FJZ196470:FJZ196471 FTV196470:FTV196471 GDR196470:GDR196471 GNN196470:GNN196471 GXJ196470:GXJ196471 HHF196470:HHF196471 HRB196470:HRB196471 IAX196470:IAX196471 IKT196470:IKT196471 IUP196470:IUP196471 JEL196470:JEL196471 JOH196470:JOH196471 JYD196470:JYD196471 KHZ196470:KHZ196471 KRV196470:KRV196471 LBR196470:LBR196471 LLN196470:LLN196471 LVJ196470:LVJ196471 MFF196470:MFF196471 MPB196470:MPB196471 MYX196470:MYX196471 NIT196470:NIT196471 NSP196470:NSP196471 OCL196470:OCL196471 OMH196470:OMH196471 OWD196470:OWD196471 PFZ196470:PFZ196471 PPV196470:PPV196471 PZR196470:PZR196471 QJN196470:QJN196471 QTJ196470:QTJ196471 RDF196470:RDF196471 RNB196470:RNB196471 RWX196470:RWX196471 SGT196470:SGT196471 SQP196470:SQP196471 TAL196470:TAL196471 TKH196470:TKH196471 TUD196470:TUD196471 UDZ196470:UDZ196471 UNV196470:UNV196471 UXR196470:UXR196471 VHN196470:VHN196471 VRJ196470:VRJ196471 WBF196470:WBF196471 WLB196470:WLB196471 WUX196470:WUX196471 G262006:G262007 IL262006:IL262007 SH262006:SH262007 ACD262006:ACD262007 ALZ262006:ALZ262007 AVV262006:AVV262007 BFR262006:BFR262007 BPN262006:BPN262007 BZJ262006:BZJ262007 CJF262006:CJF262007 CTB262006:CTB262007 DCX262006:DCX262007 DMT262006:DMT262007 DWP262006:DWP262007 EGL262006:EGL262007 EQH262006:EQH262007 FAD262006:FAD262007 FJZ262006:FJZ262007 FTV262006:FTV262007 GDR262006:GDR262007 GNN262006:GNN262007 GXJ262006:GXJ262007 HHF262006:HHF262007 HRB262006:HRB262007 IAX262006:IAX262007 IKT262006:IKT262007 IUP262006:IUP262007 JEL262006:JEL262007 JOH262006:JOH262007 JYD262006:JYD262007 KHZ262006:KHZ262007 KRV262006:KRV262007 LBR262006:LBR262007 LLN262006:LLN262007 LVJ262006:LVJ262007 MFF262006:MFF262007 MPB262006:MPB262007 MYX262006:MYX262007 NIT262006:NIT262007 NSP262006:NSP262007 OCL262006:OCL262007 OMH262006:OMH262007 OWD262006:OWD262007 PFZ262006:PFZ262007 PPV262006:PPV262007 PZR262006:PZR262007 QJN262006:QJN262007 QTJ262006:QTJ262007 RDF262006:RDF262007 RNB262006:RNB262007 RWX262006:RWX262007 SGT262006:SGT262007 SQP262006:SQP262007 TAL262006:TAL262007 TKH262006:TKH262007 TUD262006:TUD262007 UDZ262006:UDZ262007 UNV262006:UNV262007 UXR262006:UXR262007 VHN262006:VHN262007 VRJ262006:VRJ262007 WBF262006:WBF262007 WLB262006:WLB262007 WUX262006:WUX262007 G327542:G327543 IL327542:IL327543 SH327542:SH327543 ACD327542:ACD327543 ALZ327542:ALZ327543 AVV327542:AVV327543 BFR327542:BFR327543 BPN327542:BPN327543 BZJ327542:BZJ327543 CJF327542:CJF327543 CTB327542:CTB327543 DCX327542:DCX327543 DMT327542:DMT327543 DWP327542:DWP327543 EGL327542:EGL327543 EQH327542:EQH327543 FAD327542:FAD327543 FJZ327542:FJZ327543 FTV327542:FTV327543 GDR327542:GDR327543 GNN327542:GNN327543 GXJ327542:GXJ327543 HHF327542:HHF327543 HRB327542:HRB327543 IAX327542:IAX327543 IKT327542:IKT327543 IUP327542:IUP327543 JEL327542:JEL327543 JOH327542:JOH327543 JYD327542:JYD327543 KHZ327542:KHZ327543 KRV327542:KRV327543 LBR327542:LBR327543 LLN327542:LLN327543 LVJ327542:LVJ327543 MFF327542:MFF327543 MPB327542:MPB327543 MYX327542:MYX327543 NIT327542:NIT327543 NSP327542:NSP327543 OCL327542:OCL327543 OMH327542:OMH327543 OWD327542:OWD327543 PFZ327542:PFZ327543 PPV327542:PPV327543 PZR327542:PZR327543 QJN327542:QJN327543 QTJ327542:QTJ327543 RDF327542:RDF327543 RNB327542:RNB327543 RWX327542:RWX327543 SGT327542:SGT327543 SQP327542:SQP327543 TAL327542:TAL327543 TKH327542:TKH327543 TUD327542:TUD327543 UDZ327542:UDZ327543 UNV327542:UNV327543 UXR327542:UXR327543 VHN327542:VHN327543 VRJ327542:VRJ327543 WBF327542:WBF327543 WLB327542:WLB327543 WUX327542:WUX327543 G393078:G393079 IL393078:IL393079 SH393078:SH393079 ACD393078:ACD393079 ALZ393078:ALZ393079 AVV393078:AVV393079 BFR393078:BFR393079 BPN393078:BPN393079 BZJ393078:BZJ393079 CJF393078:CJF393079 CTB393078:CTB393079 DCX393078:DCX393079 DMT393078:DMT393079 DWP393078:DWP393079 EGL393078:EGL393079 EQH393078:EQH393079 FAD393078:FAD393079 FJZ393078:FJZ393079 FTV393078:FTV393079 GDR393078:GDR393079 GNN393078:GNN393079 GXJ393078:GXJ393079 HHF393078:HHF393079 HRB393078:HRB393079 IAX393078:IAX393079 IKT393078:IKT393079 IUP393078:IUP393079 JEL393078:JEL393079 JOH393078:JOH393079 JYD393078:JYD393079 KHZ393078:KHZ393079 KRV393078:KRV393079 LBR393078:LBR393079 LLN393078:LLN393079 LVJ393078:LVJ393079 MFF393078:MFF393079 MPB393078:MPB393079 MYX393078:MYX393079 NIT393078:NIT393079 NSP393078:NSP393079 OCL393078:OCL393079 OMH393078:OMH393079 OWD393078:OWD393079 PFZ393078:PFZ393079 PPV393078:PPV393079 PZR393078:PZR393079 QJN393078:QJN393079 QTJ393078:QTJ393079 RDF393078:RDF393079 RNB393078:RNB393079 RWX393078:RWX393079 SGT393078:SGT393079 SQP393078:SQP393079 TAL393078:TAL393079 TKH393078:TKH393079 TUD393078:TUD393079 UDZ393078:UDZ393079 UNV393078:UNV393079 UXR393078:UXR393079 VHN393078:VHN393079 VRJ393078:VRJ393079 WBF393078:WBF393079 WLB393078:WLB393079 WUX393078:WUX393079 G458614:G458615 IL458614:IL458615 SH458614:SH458615 ACD458614:ACD458615 ALZ458614:ALZ458615 AVV458614:AVV458615 BFR458614:BFR458615 BPN458614:BPN458615 BZJ458614:BZJ458615 CJF458614:CJF458615 CTB458614:CTB458615 DCX458614:DCX458615 DMT458614:DMT458615 DWP458614:DWP458615 EGL458614:EGL458615 EQH458614:EQH458615 FAD458614:FAD458615 FJZ458614:FJZ458615 FTV458614:FTV458615 GDR458614:GDR458615 GNN458614:GNN458615 GXJ458614:GXJ458615 HHF458614:HHF458615 HRB458614:HRB458615 IAX458614:IAX458615 IKT458614:IKT458615 IUP458614:IUP458615 JEL458614:JEL458615 JOH458614:JOH458615 JYD458614:JYD458615 KHZ458614:KHZ458615 KRV458614:KRV458615 LBR458614:LBR458615 LLN458614:LLN458615 LVJ458614:LVJ458615 MFF458614:MFF458615 MPB458614:MPB458615 MYX458614:MYX458615 NIT458614:NIT458615 NSP458614:NSP458615 OCL458614:OCL458615 OMH458614:OMH458615 OWD458614:OWD458615 PFZ458614:PFZ458615 PPV458614:PPV458615 PZR458614:PZR458615 QJN458614:QJN458615 QTJ458614:QTJ458615 RDF458614:RDF458615 RNB458614:RNB458615 RWX458614:RWX458615 SGT458614:SGT458615 SQP458614:SQP458615 TAL458614:TAL458615 TKH458614:TKH458615 TUD458614:TUD458615 UDZ458614:UDZ458615 UNV458614:UNV458615 UXR458614:UXR458615 VHN458614:VHN458615 VRJ458614:VRJ458615 WBF458614:WBF458615 WLB458614:WLB458615 WUX458614:WUX458615 G524150:G524151 IL524150:IL524151 SH524150:SH524151 ACD524150:ACD524151 ALZ524150:ALZ524151 AVV524150:AVV524151 BFR524150:BFR524151 BPN524150:BPN524151 BZJ524150:BZJ524151 CJF524150:CJF524151 CTB524150:CTB524151 DCX524150:DCX524151 DMT524150:DMT524151 DWP524150:DWP524151 EGL524150:EGL524151 EQH524150:EQH524151 FAD524150:FAD524151 FJZ524150:FJZ524151 FTV524150:FTV524151 GDR524150:GDR524151 GNN524150:GNN524151 GXJ524150:GXJ524151 HHF524150:HHF524151 HRB524150:HRB524151 IAX524150:IAX524151 IKT524150:IKT524151 IUP524150:IUP524151 JEL524150:JEL524151 JOH524150:JOH524151 JYD524150:JYD524151 KHZ524150:KHZ524151 KRV524150:KRV524151 LBR524150:LBR524151 LLN524150:LLN524151 LVJ524150:LVJ524151 MFF524150:MFF524151 MPB524150:MPB524151 MYX524150:MYX524151 NIT524150:NIT524151 NSP524150:NSP524151 OCL524150:OCL524151 OMH524150:OMH524151 OWD524150:OWD524151 PFZ524150:PFZ524151 PPV524150:PPV524151 PZR524150:PZR524151 QJN524150:QJN524151 QTJ524150:QTJ524151 RDF524150:RDF524151 RNB524150:RNB524151 RWX524150:RWX524151 SGT524150:SGT524151 SQP524150:SQP524151 TAL524150:TAL524151 TKH524150:TKH524151 TUD524150:TUD524151 UDZ524150:UDZ524151 UNV524150:UNV524151 UXR524150:UXR524151 VHN524150:VHN524151 VRJ524150:VRJ524151 WBF524150:WBF524151 WLB524150:WLB524151 WUX524150:WUX524151 G589686:G589687 IL589686:IL589687 SH589686:SH589687 ACD589686:ACD589687 ALZ589686:ALZ589687 AVV589686:AVV589687 BFR589686:BFR589687 BPN589686:BPN589687 BZJ589686:BZJ589687 CJF589686:CJF589687 CTB589686:CTB589687 DCX589686:DCX589687 DMT589686:DMT589687 DWP589686:DWP589687 EGL589686:EGL589687 EQH589686:EQH589687 FAD589686:FAD589687 FJZ589686:FJZ589687 FTV589686:FTV589687 GDR589686:GDR589687 GNN589686:GNN589687 GXJ589686:GXJ589687 HHF589686:HHF589687 HRB589686:HRB589687 IAX589686:IAX589687 IKT589686:IKT589687 IUP589686:IUP589687 JEL589686:JEL589687 JOH589686:JOH589687 JYD589686:JYD589687 KHZ589686:KHZ589687 KRV589686:KRV589687 LBR589686:LBR589687 LLN589686:LLN589687 LVJ589686:LVJ589687 MFF589686:MFF589687 MPB589686:MPB589687 MYX589686:MYX589687 NIT589686:NIT589687 NSP589686:NSP589687 OCL589686:OCL589687 OMH589686:OMH589687 OWD589686:OWD589687 PFZ589686:PFZ589687 PPV589686:PPV589687 PZR589686:PZR589687 QJN589686:QJN589687 QTJ589686:QTJ589687 RDF589686:RDF589687 RNB589686:RNB589687 RWX589686:RWX589687 SGT589686:SGT589687 SQP589686:SQP589687 TAL589686:TAL589687 TKH589686:TKH589687 TUD589686:TUD589687 UDZ589686:UDZ589687 UNV589686:UNV589687 UXR589686:UXR589687 VHN589686:VHN589687 VRJ589686:VRJ589687 WBF589686:WBF589687 WLB589686:WLB589687 WUX589686:WUX589687 G655222:G655223 IL655222:IL655223 SH655222:SH655223 ACD655222:ACD655223 ALZ655222:ALZ655223 AVV655222:AVV655223 BFR655222:BFR655223 BPN655222:BPN655223 BZJ655222:BZJ655223 CJF655222:CJF655223 CTB655222:CTB655223 DCX655222:DCX655223 DMT655222:DMT655223 DWP655222:DWP655223 EGL655222:EGL655223 EQH655222:EQH655223 FAD655222:FAD655223 FJZ655222:FJZ655223 FTV655222:FTV655223 GDR655222:GDR655223 GNN655222:GNN655223 GXJ655222:GXJ655223 HHF655222:HHF655223 HRB655222:HRB655223 IAX655222:IAX655223 IKT655222:IKT655223 IUP655222:IUP655223 JEL655222:JEL655223 JOH655222:JOH655223 JYD655222:JYD655223 KHZ655222:KHZ655223 KRV655222:KRV655223 LBR655222:LBR655223 LLN655222:LLN655223 LVJ655222:LVJ655223 MFF655222:MFF655223 MPB655222:MPB655223 MYX655222:MYX655223 NIT655222:NIT655223 NSP655222:NSP655223 OCL655222:OCL655223 OMH655222:OMH655223 OWD655222:OWD655223 PFZ655222:PFZ655223 PPV655222:PPV655223 PZR655222:PZR655223 QJN655222:QJN655223 QTJ655222:QTJ655223 RDF655222:RDF655223 RNB655222:RNB655223 RWX655222:RWX655223 SGT655222:SGT655223 SQP655222:SQP655223 TAL655222:TAL655223 TKH655222:TKH655223 TUD655222:TUD655223 UDZ655222:UDZ655223 UNV655222:UNV655223 UXR655222:UXR655223 VHN655222:VHN655223 VRJ655222:VRJ655223 WBF655222:WBF655223 WLB655222:WLB655223 WUX655222:WUX655223 G720758:G720759 IL720758:IL720759 SH720758:SH720759 ACD720758:ACD720759 ALZ720758:ALZ720759 AVV720758:AVV720759 BFR720758:BFR720759 BPN720758:BPN720759 BZJ720758:BZJ720759 CJF720758:CJF720759 CTB720758:CTB720759 DCX720758:DCX720759 DMT720758:DMT720759 DWP720758:DWP720759 EGL720758:EGL720759 EQH720758:EQH720759 FAD720758:FAD720759 FJZ720758:FJZ720759 FTV720758:FTV720759 GDR720758:GDR720759 GNN720758:GNN720759 GXJ720758:GXJ720759 HHF720758:HHF720759 HRB720758:HRB720759 IAX720758:IAX720759 IKT720758:IKT720759 IUP720758:IUP720759 JEL720758:JEL720759 JOH720758:JOH720759 JYD720758:JYD720759 KHZ720758:KHZ720759 KRV720758:KRV720759 LBR720758:LBR720759 LLN720758:LLN720759 LVJ720758:LVJ720759 MFF720758:MFF720759 MPB720758:MPB720759 MYX720758:MYX720759 NIT720758:NIT720759 NSP720758:NSP720759 OCL720758:OCL720759 OMH720758:OMH720759 OWD720758:OWD720759 PFZ720758:PFZ720759 PPV720758:PPV720759 PZR720758:PZR720759 QJN720758:QJN720759 QTJ720758:QTJ720759 RDF720758:RDF720759 RNB720758:RNB720759 RWX720758:RWX720759 SGT720758:SGT720759 SQP720758:SQP720759 TAL720758:TAL720759 TKH720758:TKH720759 TUD720758:TUD720759 UDZ720758:UDZ720759 UNV720758:UNV720759 UXR720758:UXR720759 VHN720758:VHN720759 VRJ720758:VRJ720759 WBF720758:WBF720759 WLB720758:WLB720759 WUX720758:WUX720759 G786294:G786295 IL786294:IL786295 SH786294:SH786295 ACD786294:ACD786295 ALZ786294:ALZ786295 AVV786294:AVV786295 BFR786294:BFR786295 BPN786294:BPN786295 BZJ786294:BZJ786295 CJF786294:CJF786295 CTB786294:CTB786295 DCX786294:DCX786295 DMT786294:DMT786295 DWP786294:DWP786295 EGL786294:EGL786295 EQH786294:EQH786295 FAD786294:FAD786295 FJZ786294:FJZ786295 FTV786294:FTV786295 GDR786294:GDR786295 GNN786294:GNN786295 GXJ786294:GXJ786295 HHF786294:HHF786295 HRB786294:HRB786295 IAX786294:IAX786295 IKT786294:IKT786295 IUP786294:IUP786295 JEL786294:JEL786295 JOH786294:JOH786295 JYD786294:JYD786295 KHZ786294:KHZ786295 KRV786294:KRV786295 LBR786294:LBR786295 LLN786294:LLN786295 LVJ786294:LVJ786295 MFF786294:MFF786295 MPB786294:MPB786295 MYX786294:MYX786295 NIT786294:NIT786295 NSP786294:NSP786295 OCL786294:OCL786295 OMH786294:OMH786295 OWD786294:OWD786295 PFZ786294:PFZ786295 PPV786294:PPV786295 PZR786294:PZR786295 QJN786294:QJN786295 QTJ786294:QTJ786295 RDF786294:RDF786295 RNB786294:RNB786295 RWX786294:RWX786295 SGT786294:SGT786295 SQP786294:SQP786295 TAL786294:TAL786295 TKH786294:TKH786295 TUD786294:TUD786295 UDZ786294:UDZ786295 UNV786294:UNV786295 UXR786294:UXR786295 VHN786294:VHN786295 VRJ786294:VRJ786295 WBF786294:WBF786295 WLB786294:WLB786295 WUX786294:WUX786295 G851830:G851831 IL851830:IL851831 SH851830:SH851831 ACD851830:ACD851831 ALZ851830:ALZ851831 AVV851830:AVV851831 BFR851830:BFR851831 BPN851830:BPN851831 BZJ851830:BZJ851831 CJF851830:CJF851831 CTB851830:CTB851831 DCX851830:DCX851831 DMT851830:DMT851831 DWP851830:DWP851831 EGL851830:EGL851831 EQH851830:EQH851831 FAD851830:FAD851831 FJZ851830:FJZ851831 FTV851830:FTV851831 GDR851830:GDR851831 GNN851830:GNN851831 GXJ851830:GXJ851831 HHF851830:HHF851831 HRB851830:HRB851831 IAX851830:IAX851831 IKT851830:IKT851831 IUP851830:IUP851831 JEL851830:JEL851831 JOH851830:JOH851831 JYD851830:JYD851831 KHZ851830:KHZ851831 KRV851830:KRV851831 LBR851830:LBR851831 LLN851830:LLN851831 LVJ851830:LVJ851831 MFF851830:MFF851831 MPB851830:MPB851831 MYX851830:MYX851831 NIT851830:NIT851831 NSP851830:NSP851831 OCL851830:OCL851831 OMH851830:OMH851831 OWD851830:OWD851831 PFZ851830:PFZ851831 PPV851830:PPV851831 PZR851830:PZR851831 QJN851830:QJN851831 QTJ851830:QTJ851831 RDF851830:RDF851831 RNB851830:RNB851831 RWX851830:RWX851831 SGT851830:SGT851831 SQP851830:SQP851831 TAL851830:TAL851831 TKH851830:TKH851831 TUD851830:TUD851831 UDZ851830:UDZ851831 UNV851830:UNV851831 UXR851830:UXR851831 VHN851830:VHN851831 VRJ851830:VRJ851831 WBF851830:WBF851831 WLB851830:WLB851831 WUX851830:WUX851831 G917366:G917367 IL917366:IL917367 SH917366:SH917367 ACD917366:ACD917367 ALZ917366:ALZ917367 AVV917366:AVV917367 BFR917366:BFR917367 BPN917366:BPN917367 BZJ917366:BZJ917367 CJF917366:CJF917367 CTB917366:CTB917367 DCX917366:DCX917367 DMT917366:DMT917367 DWP917366:DWP917367 EGL917366:EGL917367 EQH917366:EQH917367 FAD917366:FAD917367 FJZ917366:FJZ917367 FTV917366:FTV917367 GDR917366:GDR917367 GNN917366:GNN917367 GXJ917366:GXJ917367 HHF917366:HHF917367 HRB917366:HRB917367 IAX917366:IAX917367 IKT917366:IKT917367 IUP917366:IUP917367 JEL917366:JEL917367 JOH917366:JOH917367 JYD917366:JYD917367 KHZ917366:KHZ917367 KRV917366:KRV917367 LBR917366:LBR917367 LLN917366:LLN917367 LVJ917366:LVJ917367 MFF917366:MFF917367 MPB917366:MPB917367 MYX917366:MYX917367 NIT917366:NIT917367 NSP917366:NSP917367 OCL917366:OCL917367 OMH917366:OMH917367 OWD917366:OWD917367 PFZ917366:PFZ917367 PPV917366:PPV917367 PZR917366:PZR917367 QJN917366:QJN917367 QTJ917366:QTJ917367 RDF917366:RDF917367 RNB917366:RNB917367 RWX917366:RWX917367 SGT917366:SGT917367 SQP917366:SQP917367 TAL917366:TAL917367 TKH917366:TKH917367 TUD917366:TUD917367 UDZ917366:UDZ917367 UNV917366:UNV917367 UXR917366:UXR917367 VHN917366:VHN917367 VRJ917366:VRJ917367 WBF917366:WBF917367 WLB917366:WLB917367 WUX917366:WUX917367 G982902:G982903 IL982902:IL982903 SH982902:SH982903 ACD982902:ACD982903 ALZ982902:ALZ982903 AVV982902:AVV982903 BFR982902:BFR982903 BPN982902:BPN982903 BZJ982902:BZJ982903 CJF982902:CJF982903 CTB982902:CTB982903 DCX982902:DCX982903 DMT982902:DMT982903 DWP982902:DWP982903 EGL982902:EGL982903 EQH982902:EQH982903 FAD982902:FAD982903 FJZ982902:FJZ982903 FTV982902:FTV982903 GDR982902:GDR982903 GNN982902:GNN982903 GXJ982902:GXJ982903 HHF982902:HHF982903 HRB982902:HRB982903 IAX982902:IAX982903 IKT982902:IKT982903 IUP982902:IUP982903 JEL982902:JEL982903 JOH982902:JOH982903 JYD982902:JYD982903 KHZ982902:KHZ982903 KRV982902:KRV982903 LBR982902:LBR982903 LLN982902:LLN982903 LVJ982902:LVJ982903 MFF982902:MFF982903 MPB982902:MPB982903 MYX982902:MYX982903 NIT982902:NIT982903 NSP982902:NSP982903 OCL982902:OCL982903 OMH982902:OMH982903 OWD982902:OWD982903 PFZ982902:PFZ982903 PPV982902:PPV982903 PZR982902:PZR982903 QJN982902:QJN982903 QTJ982902:QTJ982903 RDF982902:RDF982903 RNB982902:RNB982903 RWX982902:RWX982903 SGT982902:SGT982903 SQP982902:SQP982903 TAL982902:TAL982903 TKH982902:TKH982903 TUD982902:TUD982903 UDZ982902:UDZ982903 UNV982902:UNV982903 UXR982902:UXR982903 VHN982902:VHN982903 VRJ982902:VRJ982903 WBF982902:WBF982903 WLB982902:WLB982903 WUX982902:WUX982903 D146:E150 II146:IJ150 SE146:SF150 ACA146:ACB150 ALW146:ALX150 AVS146:AVT150 BFO146:BFP150 BPK146:BPL150 BZG146:BZH150 CJC146:CJD150 CSY146:CSZ150 DCU146:DCV150 DMQ146:DMR150 DWM146:DWN150 EGI146:EGJ150 EQE146:EQF150 FAA146:FAB150 FJW146:FJX150 FTS146:FTT150 GDO146:GDP150 GNK146:GNL150 GXG146:GXH150 HHC146:HHD150 HQY146:HQZ150 IAU146:IAV150 IKQ146:IKR150 IUM146:IUN150 JEI146:JEJ150 JOE146:JOF150 JYA146:JYB150 KHW146:KHX150 KRS146:KRT150 LBO146:LBP150 LLK146:LLL150 LVG146:LVH150 MFC146:MFD150 MOY146:MOZ150 MYU146:MYV150 NIQ146:NIR150 NSM146:NSN150 OCI146:OCJ150 OME146:OMF150 OWA146:OWB150 PFW146:PFX150 PPS146:PPT150 PZO146:PZP150 QJK146:QJL150 QTG146:QTH150 RDC146:RDD150 RMY146:RMZ150 RWU146:RWV150 SGQ146:SGR150 SQM146:SQN150 TAI146:TAJ150 TKE146:TKF150 TUA146:TUB150 UDW146:UDX150 UNS146:UNT150 UXO146:UXP150 VHK146:VHL150 VRG146:VRH150 WBC146:WBD150 WKY146:WKZ150 WUU146:WUV150 D65682:E65686 II65682:IJ65686 SE65682:SF65686 ACA65682:ACB65686 ALW65682:ALX65686 AVS65682:AVT65686 BFO65682:BFP65686 BPK65682:BPL65686 BZG65682:BZH65686 CJC65682:CJD65686 CSY65682:CSZ65686 DCU65682:DCV65686 DMQ65682:DMR65686 DWM65682:DWN65686 EGI65682:EGJ65686 EQE65682:EQF65686 FAA65682:FAB65686 FJW65682:FJX65686 FTS65682:FTT65686 GDO65682:GDP65686 GNK65682:GNL65686 GXG65682:GXH65686 HHC65682:HHD65686 HQY65682:HQZ65686 IAU65682:IAV65686 IKQ65682:IKR65686 IUM65682:IUN65686 JEI65682:JEJ65686 JOE65682:JOF65686 JYA65682:JYB65686 KHW65682:KHX65686 KRS65682:KRT65686 LBO65682:LBP65686 LLK65682:LLL65686 LVG65682:LVH65686 MFC65682:MFD65686 MOY65682:MOZ65686 MYU65682:MYV65686 NIQ65682:NIR65686 NSM65682:NSN65686 OCI65682:OCJ65686 OME65682:OMF65686 OWA65682:OWB65686 PFW65682:PFX65686 PPS65682:PPT65686 PZO65682:PZP65686 QJK65682:QJL65686 QTG65682:QTH65686 RDC65682:RDD65686 RMY65682:RMZ65686 RWU65682:RWV65686 SGQ65682:SGR65686 SQM65682:SQN65686 TAI65682:TAJ65686 TKE65682:TKF65686 TUA65682:TUB65686 UDW65682:UDX65686 UNS65682:UNT65686 UXO65682:UXP65686 VHK65682:VHL65686 VRG65682:VRH65686 WBC65682:WBD65686 WKY65682:WKZ65686 WUU65682:WUV65686 D131218:E131222 II131218:IJ131222 SE131218:SF131222 ACA131218:ACB131222 ALW131218:ALX131222 AVS131218:AVT131222 BFO131218:BFP131222 BPK131218:BPL131222 BZG131218:BZH131222 CJC131218:CJD131222 CSY131218:CSZ131222 DCU131218:DCV131222 DMQ131218:DMR131222 DWM131218:DWN131222 EGI131218:EGJ131222 EQE131218:EQF131222 FAA131218:FAB131222 FJW131218:FJX131222 FTS131218:FTT131222 GDO131218:GDP131222 GNK131218:GNL131222 GXG131218:GXH131222 HHC131218:HHD131222 HQY131218:HQZ131222 IAU131218:IAV131222 IKQ131218:IKR131222 IUM131218:IUN131222 JEI131218:JEJ131222 JOE131218:JOF131222 JYA131218:JYB131222 KHW131218:KHX131222 KRS131218:KRT131222 LBO131218:LBP131222 LLK131218:LLL131222 LVG131218:LVH131222 MFC131218:MFD131222 MOY131218:MOZ131222 MYU131218:MYV131222 NIQ131218:NIR131222 NSM131218:NSN131222 OCI131218:OCJ131222 OME131218:OMF131222 OWA131218:OWB131222 PFW131218:PFX131222 PPS131218:PPT131222 PZO131218:PZP131222 QJK131218:QJL131222 QTG131218:QTH131222 RDC131218:RDD131222 RMY131218:RMZ131222 RWU131218:RWV131222 SGQ131218:SGR131222 SQM131218:SQN131222 TAI131218:TAJ131222 TKE131218:TKF131222 TUA131218:TUB131222 UDW131218:UDX131222 UNS131218:UNT131222 UXO131218:UXP131222 VHK131218:VHL131222 VRG131218:VRH131222 WBC131218:WBD131222 WKY131218:WKZ131222 WUU131218:WUV131222 D196754:E196758 II196754:IJ196758 SE196754:SF196758 ACA196754:ACB196758 ALW196754:ALX196758 AVS196754:AVT196758 BFO196754:BFP196758 BPK196754:BPL196758 BZG196754:BZH196758 CJC196754:CJD196758 CSY196754:CSZ196758 DCU196754:DCV196758 DMQ196754:DMR196758 DWM196754:DWN196758 EGI196754:EGJ196758 EQE196754:EQF196758 FAA196754:FAB196758 FJW196754:FJX196758 FTS196754:FTT196758 GDO196754:GDP196758 GNK196754:GNL196758 GXG196754:GXH196758 HHC196754:HHD196758 HQY196754:HQZ196758 IAU196754:IAV196758 IKQ196754:IKR196758 IUM196754:IUN196758 JEI196754:JEJ196758 JOE196754:JOF196758 JYA196754:JYB196758 KHW196754:KHX196758 KRS196754:KRT196758 LBO196754:LBP196758 LLK196754:LLL196758 LVG196754:LVH196758 MFC196754:MFD196758 MOY196754:MOZ196758 MYU196754:MYV196758 NIQ196754:NIR196758 NSM196754:NSN196758 OCI196754:OCJ196758 OME196754:OMF196758 OWA196754:OWB196758 PFW196754:PFX196758 PPS196754:PPT196758 PZO196754:PZP196758 QJK196754:QJL196758 QTG196754:QTH196758 RDC196754:RDD196758 RMY196754:RMZ196758 RWU196754:RWV196758 SGQ196754:SGR196758 SQM196754:SQN196758 TAI196754:TAJ196758 TKE196754:TKF196758 TUA196754:TUB196758 UDW196754:UDX196758 UNS196754:UNT196758 UXO196754:UXP196758 VHK196754:VHL196758 VRG196754:VRH196758 WBC196754:WBD196758 WKY196754:WKZ196758 WUU196754:WUV196758 D262290:E262294 II262290:IJ262294 SE262290:SF262294 ACA262290:ACB262294 ALW262290:ALX262294 AVS262290:AVT262294 BFO262290:BFP262294 BPK262290:BPL262294 BZG262290:BZH262294 CJC262290:CJD262294 CSY262290:CSZ262294 DCU262290:DCV262294 DMQ262290:DMR262294 DWM262290:DWN262294 EGI262290:EGJ262294 EQE262290:EQF262294 FAA262290:FAB262294 FJW262290:FJX262294 FTS262290:FTT262294 GDO262290:GDP262294 GNK262290:GNL262294 GXG262290:GXH262294 HHC262290:HHD262294 HQY262290:HQZ262294 IAU262290:IAV262294 IKQ262290:IKR262294 IUM262290:IUN262294 JEI262290:JEJ262294 JOE262290:JOF262294 JYA262290:JYB262294 KHW262290:KHX262294 KRS262290:KRT262294 LBO262290:LBP262294 LLK262290:LLL262294 LVG262290:LVH262294 MFC262290:MFD262294 MOY262290:MOZ262294 MYU262290:MYV262294 NIQ262290:NIR262294 NSM262290:NSN262294 OCI262290:OCJ262294 OME262290:OMF262294 OWA262290:OWB262294 PFW262290:PFX262294 PPS262290:PPT262294 PZO262290:PZP262294 QJK262290:QJL262294 QTG262290:QTH262294 RDC262290:RDD262294 RMY262290:RMZ262294 RWU262290:RWV262294 SGQ262290:SGR262294 SQM262290:SQN262294 TAI262290:TAJ262294 TKE262290:TKF262294 TUA262290:TUB262294 UDW262290:UDX262294 UNS262290:UNT262294 UXO262290:UXP262294 VHK262290:VHL262294 VRG262290:VRH262294 WBC262290:WBD262294 WKY262290:WKZ262294 WUU262290:WUV262294 D327826:E327830 II327826:IJ327830 SE327826:SF327830 ACA327826:ACB327830 ALW327826:ALX327830 AVS327826:AVT327830 BFO327826:BFP327830 BPK327826:BPL327830 BZG327826:BZH327830 CJC327826:CJD327830 CSY327826:CSZ327830 DCU327826:DCV327830 DMQ327826:DMR327830 DWM327826:DWN327830 EGI327826:EGJ327830 EQE327826:EQF327830 FAA327826:FAB327830 FJW327826:FJX327830 FTS327826:FTT327830 GDO327826:GDP327830 GNK327826:GNL327830 GXG327826:GXH327830 HHC327826:HHD327830 HQY327826:HQZ327830 IAU327826:IAV327830 IKQ327826:IKR327830 IUM327826:IUN327830 JEI327826:JEJ327830 JOE327826:JOF327830 JYA327826:JYB327830 KHW327826:KHX327830 KRS327826:KRT327830 LBO327826:LBP327830 LLK327826:LLL327830 LVG327826:LVH327830 MFC327826:MFD327830 MOY327826:MOZ327830 MYU327826:MYV327830 NIQ327826:NIR327830 NSM327826:NSN327830 OCI327826:OCJ327830 OME327826:OMF327830 OWA327826:OWB327830 PFW327826:PFX327830 PPS327826:PPT327830 PZO327826:PZP327830 QJK327826:QJL327830 QTG327826:QTH327830 RDC327826:RDD327830 RMY327826:RMZ327830 RWU327826:RWV327830 SGQ327826:SGR327830 SQM327826:SQN327830 TAI327826:TAJ327830 TKE327826:TKF327830 TUA327826:TUB327830 UDW327826:UDX327830 UNS327826:UNT327830 UXO327826:UXP327830 VHK327826:VHL327830 VRG327826:VRH327830 WBC327826:WBD327830 WKY327826:WKZ327830 WUU327826:WUV327830 D393362:E393366 II393362:IJ393366 SE393362:SF393366 ACA393362:ACB393366 ALW393362:ALX393366 AVS393362:AVT393366 BFO393362:BFP393366 BPK393362:BPL393366 BZG393362:BZH393366 CJC393362:CJD393366 CSY393362:CSZ393366 DCU393362:DCV393366 DMQ393362:DMR393366 DWM393362:DWN393366 EGI393362:EGJ393366 EQE393362:EQF393366 FAA393362:FAB393366 FJW393362:FJX393366 FTS393362:FTT393366 GDO393362:GDP393366 GNK393362:GNL393366 GXG393362:GXH393366 HHC393362:HHD393366 HQY393362:HQZ393366 IAU393362:IAV393366 IKQ393362:IKR393366 IUM393362:IUN393366 JEI393362:JEJ393366 JOE393362:JOF393366 JYA393362:JYB393366 KHW393362:KHX393366 KRS393362:KRT393366 LBO393362:LBP393366 LLK393362:LLL393366 LVG393362:LVH393366 MFC393362:MFD393366 MOY393362:MOZ393366 MYU393362:MYV393366 NIQ393362:NIR393366 NSM393362:NSN393366 OCI393362:OCJ393366 OME393362:OMF393366 OWA393362:OWB393366 PFW393362:PFX393366 PPS393362:PPT393366 PZO393362:PZP393366 QJK393362:QJL393366 QTG393362:QTH393366 RDC393362:RDD393366 RMY393362:RMZ393366 RWU393362:RWV393366 SGQ393362:SGR393366 SQM393362:SQN393366 TAI393362:TAJ393366 TKE393362:TKF393366 TUA393362:TUB393366 UDW393362:UDX393366 UNS393362:UNT393366 UXO393362:UXP393366 VHK393362:VHL393366 VRG393362:VRH393366 WBC393362:WBD393366 WKY393362:WKZ393366 WUU393362:WUV393366 D458898:E458902 II458898:IJ458902 SE458898:SF458902 ACA458898:ACB458902 ALW458898:ALX458902 AVS458898:AVT458902 BFO458898:BFP458902 BPK458898:BPL458902 BZG458898:BZH458902 CJC458898:CJD458902 CSY458898:CSZ458902 DCU458898:DCV458902 DMQ458898:DMR458902 DWM458898:DWN458902 EGI458898:EGJ458902 EQE458898:EQF458902 FAA458898:FAB458902 FJW458898:FJX458902 FTS458898:FTT458902 GDO458898:GDP458902 GNK458898:GNL458902 GXG458898:GXH458902 HHC458898:HHD458902 HQY458898:HQZ458902 IAU458898:IAV458902 IKQ458898:IKR458902 IUM458898:IUN458902 JEI458898:JEJ458902 JOE458898:JOF458902 JYA458898:JYB458902 KHW458898:KHX458902 KRS458898:KRT458902 LBO458898:LBP458902 LLK458898:LLL458902 LVG458898:LVH458902 MFC458898:MFD458902 MOY458898:MOZ458902 MYU458898:MYV458902 NIQ458898:NIR458902 NSM458898:NSN458902 OCI458898:OCJ458902 OME458898:OMF458902 OWA458898:OWB458902 PFW458898:PFX458902 PPS458898:PPT458902 PZO458898:PZP458902 QJK458898:QJL458902 QTG458898:QTH458902 RDC458898:RDD458902 RMY458898:RMZ458902 RWU458898:RWV458902 SGQ458898:SGR458902 SQM458898:SQN458902 TAI458898:TAJ458902 TKE458898:TKF458902 TUA458898:TUB458902 UDW458898:UDX458902 UNS458898:UNT458902 UXO458898:UXP458902 VHK458898:VHL458902 VRG458898:VRH458902 WBC458898:WBD458902 WKY458898:WKZ458902 WUU458898:WUV458902 D524434:E524438 II524434:IJ524438 SE524434:SF524438 ACA524434:ACB524438 ALW524434:ALX524438 AVS524434:AVT524438 BFO524434:BFP524438 BPK524434:BPL524438 BZG524434:BZH524438 CJC524434:CJD524438 CSY524434:CSZ524438 DCU524434:DCV524438 DMQ524434:DMR524438 DWM524434:DWN524438 EGI524434:EGJ524438 EQE524434:EQF524438 FAA524434:FAB524438 FJW524434:FJX524438 FTS524434:FTT524438 GDO524434:GDP524438 GNK524434:GNL524438 GXG524434:GXH524438 HHC524434:HHD524438 HQY524434:HQZ524438 IAU524434:IAV524438 IKQ524434:IKR524438 IUM524434:IUN524438 JEI524434:JEJ524438 JOE524434:JOF524438 JYA524434:JYB524438 KHW524434:KHX524438 KRS524434:KRT524438 LBO524434:LBP524438 LLK524434:LLL524438 LVG524434:LVH524438 MFC524434:MFD524438 MOY524434:MOZ524438 MYU524434:MYV524438 NIQ524434:NIR524438 NSM524434:NSN524438 OCI524434:OCJ524438 OME524434:OMF524438 OWA524434:OWB524438 PFW524434:PFX524438 PPS524434:PPT524438 PZO524434:PZP524438 QJK524434:QJL524438 QTG524434:QTH524438 RDC524434:RDD524438 RMY524434:RMZ524438 RWU524434:RWV524438 SGQ524434:SGR524438 SQM524434:SQN524438 TAI524434:TAJ524438 TKE524434:TKF524438 TUA524434:TUB524438 UDW524434:UDX524438 UNS524434:UNT524438 UXO524434:UXP524438 VHK524434:VHL524438 VRG524434:VRH524438 WBC524434:WBD524438 WKY524434:WKZ524438 WUU524434:WUV524438 D589970:E589974 II589970:IJ589974 SE589970:SF589974 ACA589970:ACB589974 ALW589970:ALX589974 AVS589970:AVT589974 BFO589970:BFP589974 BPK589970:BPL589974 BZG589970:BZH589974 CJC589970:CJD589974 CSY589970:CSZ589974 DCU589970:DCV589974 DMQ589970:DMR589974 DWM589970:DWN589974 EGI589970:EGJ589974 EQE589970:EQF589974 FAA589970:FAB589974 FJW589970:FJX589974 FTS589970:FTT589974 GDO589970:GDP589974 GNK589970:GNL589974 GXG589970:GXH589974 HHC589970:HHD589974 HQY589970:HQZ589974 IAU589970:IAV589974 IKQ589970:IKR589974 IUM589970:IUN589974 JEI589970:JEJ589974 JOE589970:JOF589974 JYA589970:JYB589974 KHW589970:KHX589974 KRS589970:KRT589974 LBO589970:LBP589974 LLK589970:LLL589974 LVG589970:LVH589974 MFC589970:MFD589974 MOY589970:MOZ589974 MYU589970:MYV589974 NIQ589970:NIR589974 NSM589970:NSN589974 OCI589970:OCJ589974 OME589970:OMF589974 OWA589970:OWB589974 PFW589970:PFX589974 PPS589970:PPT589974 PZO589970:PZP589974 QJK589970:QJL589974 QTG589970:QTH589974 RDC589970:RDD589974 RMY589970:RMZ589974 RWU589970:RWV589974 SGQ589970:SGR589974 SQM589970:SQN589974 TAI589970:TAJ589974 TKE589970:TKF589974 TUA589970:TUB589974 UDW589970:UDX589974 UNS589970:UNT589974 UXO589970:UXP589974 VHK589970:VHL589974 VRG589970:VRH589974 WBC589970:WBD589974 WKY589970:WKZ589974 WUU589970:WUV589974 D655506:E655510 II655506:IJ655510 SE655506:SF655510 ACA655506:ACB655510 ALW655506:ALX655510 AVS655506:AVT655510 BFO655506:BFP655510 BPK655506:BPL655510 BZG655506:BZH655510 CJC655506:CJD655510 CSY655506:CSZ655510 DCU655506:DCV655510 DMQ655506:DMR655510 DWM655506:DWN655510 EGI655506:EGJ655510 EQE655506:EQF655510 FAA655506:FAB655510 FJW655506:FJX655510 FTS655506:FTT655510 GDO655506:GDP655510 GNK655506:GNL655510 GXG655506:GXH655510 HHC655506:HHD655510 HQY655506:HQZ655510 IAU655506:IAV655510 IKQ655506:IKR655510 IUM655506:IUN655510 JEI655506:JEJ655510 JOE655506:JOF655510 JYA655506:JYB655510 KHW655506:KHX655510 KRS655506:KRT655510 LBO655506:LBP655510 LLK655506:LLL655510 LVG655506:LVH655510 MFC655506:MFD655510 MOY655506:MOZ655510 MYU655506:MYV655510 NIQ655506:NIR655510 NSM655506:NSN655510 OCI655506:OCJ655510 OME655506:OMF655510 OWA655506:OWB655510 PFW655506:PFX655510 PPS655506:PPT655510 PZO655506:PZP655510 QJK655506:QJL655510 QTG655506:QTH655510 RDC655506:RDD655510 RMY655506:RMZ655510 RWU655506:RWV655510 SGQ655506:SGR655510 SQM655506:SQN655510 TAI655506:TAJ655510 TKE655506:TKF655510 TUA655506:TUB655510 UDW655506:UDX655510 UNS655506:UNT655510 UXO655506:UXP655510 VHK655506:VHL655510 VRG655506:VRH655510 WBC655506:WBD655510 WKY655506:WKZ655510 WUU655506:WUV655510 D721042:E721046 II721042:IJ721046 SE721042:SF721046 ACA721042:ACB721046 ALW721042:ALX721046 AVS721042:AVT721046 BFO721042:BFP721046 BPK721042:BPL721046 BZG721042:BZH721046 CJC721042:CJD721046 CSY721042:CSZ721046 DCU721042:DCV721046 DMQ721042:DMR721046 DWM721042:DWN721046 EGI721042:EGJ721046 EQE721042:EQF721046 FAA721042:FAB721046 FJW721042:FJX721046 FTS721042:FTT721046 GDO721042:GDP721046 GNK721042:GNL721046 GXG721042:GXH721046 HHC721042:HHD721046 HQY721042:HQZ721046 IAU721042:IAV721046 IKQ721042:IKR721046 IUM721042:IUN721046 JEI721042:JEJ721046 JOE721042:JOF721046 JYA721042:JYB721046 KHW721042:KHX721046 KRS721042:KRT721046 LBO721042:LBP721046 LLK721042:LLL721046 LVG721042:LVH721046 MFC721042:MFD721046 MOY721042:MOZ721046 MYU721042:MYV721046 NIQ721042:NIR721046 NSM721042:NSN721046 OCI721042:OCJ721046 OME721042:OMF721046 OWA721042:OWB721046 PFW721042:PFX721046 PPS721042:PPT721046 PZO721042:PZP721046 QJK721042:QJL721046 QTG721042:QTH721046 RDC721042:RDD721046 RMY721042:RMZ721046 RWU721042:RWV721046 SGQ721042:SGR721046 SQM721042:SQN721046 TAI721042:TAJ721046 TKE721042:TKF721046 TUA721042:TUB721046 UDW721042:UDX721046 UNS721042:UNT721046 UXO721042:UXP721046 VHK721042:VHL721046 VRG721042:VRH721046 WBC721042:WBD721046 WKY721042:WKZ721046 WUU721042:WUV721046 D786578:E786582 II786578:IJ786582 SE786578:SF786582 ACA786578:ACB786582 ALW786578:ALX786582 AVS786578:AVT786582 BFO786578:BFP786582 BPK786578:BPL786582 BZG786578:BZH786582 CJC786578:CJD786582 CSY786578:CSZ786582 DCU786578:DCV786582 DMQ786578:DMR786582 DWM786578:DWN786582 EGI786578:EGJ786582 EQE786578:EQF786582 FAA786578:FAB786582 FJW786578:FJX786582 FTS786578:FTT786582 GDO786578:GDP786582 GNK786578:GNL786582 GXG786578:GXH786582 HHC786578:HHD786582 HQY786578:HQZ786582 IAU786578:IAV786582 IKQ786578:IKR786582 IUM786578:IUN786582 JEI786578:JEJ786582 JOE786578:JOF786582 JYA786578:JYB786582 KHW786578:KHX786582 KRS786578:KRT786582 LBO786578:LBP786582 LLK786578:LLL786582 LVG786578:LVH786582 MFC786578:MFD786582 MOY786578:MOZ786582 MYU786578:MYV786582 NIQ786578:NIR786582 NSM786578:NSN786582 OCI786578:OCJ786582 OME786578:OMF786582 OWA786578:OWB786582 PFW786578:PFX786582 PPS786578:PPT786582 PZO786578:PZP786582 QJK786578:QJL786582 QTG786578:QTH786582 RDC786578:RDD786582 RMY786578:RMZ786582 RWU786578:RWV786582 SGQ786578:SGR786582 SQM786578:SQN786582 TAI786578:TAJ786582 TKE786578:TKF786582 TUA786578:TUB786582 UDW786578:UDX786582 UNS786578:UNT786582 UXO786578:UXP786582 VHK786578:VHL786582 VRG786578:VRH786582 WBC786578:WBD786582 WKY786578:WKZ786582 WUU786578:WUV786582 D852114:E852118 II852114:IJ852118 SE852114:SF852118 ACA852114:ACB852118 ALW852114:ALX852118 AVS852114:AVT852118 BFO852114:BFP852118 BPK852114:BPL852118 BZG852114:BZH852118 CJC852114:CJD852118 CSY852114:CSZ852118 DCU852114:DCV852118 DMQ852114:DMR852118 DWM852114:DWN852118 EGI852114:EGJ852118 EQE852114:EQF852118 FAA852114:FAB852118 FJW852114:FJX852118 FTS852114:FTT852118 GDO852114:GDP852118 GNK852114:GNL852118 GXG852114:GXH852118 HHC852114:HHD852118 HQY852114:HQZ852118 IAU852114:IAV852118 IKQ852114:IKR852118 IUM852114:IUN852118 JEI852114:JEJ852118 JOE852114:JOF852118 JYA852114:JYB852118 KHW852114:KHX852118 KRS852114:KRT852118 LBO852114:LBP852118 LLK852114:LLL852118 LVG852114:LVH852118 MFC852114:MFD852118 MOY852114:MOZ852118 MYU852114:MYV852118 NIQ852114:NIR852118 NSM852114:NSN852118 OCI852114:OCJ852118 OME852114:OMF852118 OWA852114:OWB852118 PFW852114:PFX852118 PPS852114:PPT852118 PZO852114:PZP852118 QJK852114:QJL852118 QTG852114:QTH852118 RDC852114:RDD852118 RMY852114:RMZ852118 RWU852114:RWV852118 SGQ852114:SGR852118 SQM852114:SQN852118 TAI852114:TAJ852118 TKE852114:TKF852118 TUA852114:TUB852118 UDW852114:UDX852118 UNS852114:UNT852118 UXO852114:UXP852118 VHK852114:VHL852118 VRG852114:VRH852118 WBC852114:WBD852118 WKY852114:WKZ852118 WUU852114:WUV852118 D917650:E917654 II917650:IJ917654 SE917650:SF917654 ACA917650:ACB917654 ALW917650:ALX917654 AVS917650:AVT917654 BFO917650:BFP917654 BPK917650:BPL917654 BZG917650:BZH917654 CJC917650:CJD917654 CSY917650:CSZ917654 DCU917650:DCV917654 DMQ917650:DMR917654 DWM917650:DWN917654 EGI917650:EGJ917654 EQE917650:EQF917654 FAA917650:FAB917654 FJW917650:FJX917654 FTS917650:FTT917654 GDO917650:GDP917654 GNK917650:GNL917654 GXG917650:GXH917654 HHC917650:HHD917654 HQY917650:HQZ917654 IAU917650:IAV917654 IKQ917650:IKR917654 IUM917650:IUN917654 JEI917650:JEJ917654 JOE917650:JOF917654 JYA917650:JYB917654 KHW917650:KHX917654 KRS917650:KRT917654 LBO917650:LBP917654 LLK917650:LLL917654 LVG917650:LVH917654 MFC917650:MFD917654 MOY917650:MOZ917654 MYU917650:MYV917654 NIQ917650:NIR917654 NSM917650:NSN917654 OCI917650:OCJ917654 OME917650:OMF917654 OWA917650:OWB917654 PFW917650:PFX917654 PPS917650:PPT917654 PZO917650:PZP917654 QJK917650:QJL917654 QTG917650:QTH917654 RDC917650:RDD917654 RMY917650:RMZ917654 RWU917650:RWV917654 SGQ917650:SGR917654 SQM917650:SQN917654 TAI917650:TAJ917654 TKE917650:TKF917654 TUA917650:TUB917654 UDW917650:UDX917654 UNS917650:UNT917654 UXO917650:UXP917654 VHK917650:VHL917654 VRG917650:VRH917654 WBC917650:WBD917654 WKY917650:WKZ917654 WUU917650:WUV917654 D983186:E983190 II983186:IJ983190 SE983186:SF983190 ACA983186:ACB983190 ALW983186:ALX983190 AVS983186:AVT983190 BFO983186:BFP983190 BPK983186:BPL983190 BZG983186:BZH983190 CJC983186:CJD983190 CSY983186:CSZ983190 DCU983186:DCV983190 DMQ983186:DMR983190 DWM983186:DWN983190 EGI983186:EGJ983190 EQE983186:EQF983190 FAA983186:FAB983190 FJW983186:FJX983190 FTS983186:FTT983190 GDO983186:GDP983190 GNK983186:GNL983190 GXG983186:GXH983190 HHC983186:HHD983190 HQY983186:HQZ983190 IAU983186:IAV983190 IKQ983186:IKR983190 IUM983186:IUN983190 JEI983186:JEJ983190 JOE983186:JOF983190 JYA983186:JYB983190 KHW983186:KHX983190 KRS983186:KRT983190 LBO983186:LBP983190 LLK983186:LLL983190 LVG983186:LVH983190 MFC983186:MFD983190 MOY983186:MOZ983190 MYU983186:MYV983190 NIQ983186:NIR983190 NSM983186:NSN983190 OCI983186:OCJ983190 OME983186:OMF983190 OWA983186:OWB983190 PFW983186:PFX983190 PPS983186:PPT983190 PZO983186:PZP983190 QJK983186:QJL983190 QTG983186:QTH983190 RDC983186:RDD983190 RMY983186:RMZ983190 RWU983186:RWV983190 SGQ983186:SGR983190 SQM983186:SQN983190 TAI983186:TAJ983190 TKE983186:TKF983190 TUA983186:TUB983190 UDW983186:UDX983190 UNS983186:UNT983190 UXO983186:UXP983190 VHK983186:VHL983190 VRG983186:VRH983190 WBC983186:WBD983190 WKY983186:WKZ983190 G58</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zoomScaleSheetLayoutView="100" workbookViewId="0">
      <selection activeCell="F18" sqref="F18"/>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41.42578125" style="29" customWidth="1"/>
    <col min="6" max="7" width="24.28515625" style="119" customWidth="1"/>
    <col min="8" max="9" width="0" style="113" hidden="1" customWidth="1"/>
    <col min="10" max="15" width="0" style="25" hidden="1" customWidth="1"/>
    <col min="16" max="16384" width="9.140625" style="25"/>
  </cols>
  <sheetData>
    <row r="1" spans="1:9" s="75" customFormat="1" ht="22.5" customHeight="1">
      <c r="A1" s="1176" t="str">
        <f>'Attach 3(JV)'!A1</f>
        <v>Specification No. :NR3/T/W-CIVIL/DOM/K00/26/00011   (Rfx No. 5002005011)</v>
      </c>
      <c r="B1" s="1176"/>
      <c r="C1" s="1176"/>
      <c r="D1" s="1176"/>
      <c r="E1" s="521"/>
      <c r="F1" s="522"/>
      <c r="G1" s="502" t="str">
        <f>"Attachment-4 " &amp; 'Attach 3(JV)'!AV1</f>
        <v xml:space="preserve">Attachment-4 </v>
      </c>
      <c r="H1" s="113"/>
      <c r="I1" s="113"/>
    </row>
    <row r="3" spans="1:9" ht="81" customHeight="1">
      <c r="A3" s="833" t="str">
        <f>'Attach 3(JV)'!A3</f>
        <v>Construction of semi closed &amp; open store, oil drum platform, foundation platform for spare equipment’s at 765/400/220 KV POWERGRID Rampur SS &amp; Open store, oil drum platform, foundation platform for spare equipment’s at Sambhal Ss</v>
      </c>
      <c r="B3" s="834"/>
      <c r="C3" s="834"/>
      <c r="D3" s="834"/>
      <c r="E3" s="834"/>
      <c r="F3" s="834"/>
      <c r="G3" s="834"/>
    </row>
    <row r="4" spans="1:9" ht="20.100000000000001" customHeight="1">
      <c r="A4" s="28"/>
      <c r="H4" s="683"/>
    </row>
    <row r="5" spans="1:9" ht="20.100000000000001" customHeight="1">
      <c r="A5" s="862" t="s">
        <v>295</v>
      </c>
      <c r="B5" s="862"/>
      <c r="C5" s="862"/>
      <c r="D5" s="862"/>
      <c r="E5" s="862"/>
      <c r="F5" s="862"/>
      <c r="G5" s="862"/>
      <c r="H5" s="683"/>
    </row>
    <row r="6" spans="1:9" ht="20.100000000000001" customHeight="1">
      <c r="A6" s="32"/>
      <c r="H6" s="683"/>
    </row>
    <row r="7" spans="1:9" ht="20.100000000000001" customHeight="1">
      <c r="A7" s="33" t="str">
        <f>'Attach 3(JV)'!A7</f>
        <v>Bidder’s Name and Address  :</v>
      </c>
      <c r="F7" s="15" t="str">
        <f>'Attach 3(JV)'!E7</f>
        <v>To:</v>
      </c>
      <c r="H7" s="683"/>
    </row>
    <row r="8" spans="1:9" ht="36" customHeight="1">
      <c r="A8" s="868" t="str">
        <f>'Attach 3(JV)'!A8</f>
        <v/>
      </c>
      <c r="B8" s="868"/>
      <c r="C8" s="868"/>
      <c r="D8" s="868"/>
      <c r="F8" s="105" t="str">
        <f>'Attach 3(JV)'!E8</f>
        <v>Contract &amp; Materials Department</v>
      </c>
      <c r="H8" s="683"/>
    </row>
    <row r="9" spans="1:9" ht="20.100000000000001" customHeight="1">
      <c r="A9" s="13" t="s">
        <v>41</v>
      </c>
      <c r="B9" s="865">
        <f>'Attach 3(JV)'!B9</f>
        <v>0</v>
      </c>
      <c r="C9" s="865"/>
      <c r="D9" s="865"/>
      <c r="F9" s="105" t="str">
        <f>'Attach 3(JV)'!E9</f>
        <v>Power Grid Corporation of India Ltd.,</v>
      </c>
      <c r="H9" s="683"/>
    </row>
    <row r="10" spans="1:9" ht="20.100000000000001" customHeight="1">
      <c r="A10" s="13" t="s">
        <v>43</v>
      </c>
      <c r="B10" s="865">
        <f>'Attach 3(JV)'!B10</f>
        <v>0</v>
      </c>
      <c r="C10" s="865"/>
      <c r="D10" s="865"/>
      <c r="F10" s="105" t="str">
        <f>'Attach 3(JV)'!E10</f>
        <v xml:space="preserve">Northern Region-III Headquarter
</v>
      </c>
      <c r="H10" s="683"/>
    </row>
    <row r="11" spans="1:9" ht="20.100000000000001" customHeight="1">
      <c r="B11" s="865">
        <f>'Attach 3(JV)'!B11</f>
        <v>0</v>
      </c>
      <c r="C11" s="865"/>
      <c r="D11" s="865"/>
      <c r="F11" s="105" t="str">
        <f>'Attach 3(JV)'!E11</f>
        <v>Regional Procurement Cell
Plot No 2A/INS 02,
Awadh Vihar Yojna,
Amar Shaheed Path, Lucknow- 226 002</v>
      </c>
    </row>
    <row r="12" spans="1:9" ht="20.100000000000001" customHeight="1">
      <c r="A12" s="32"/>
      <c r="B12" s="865">
        <f>'Attach 3(JV)'!B12</f>
        <v>0</v>
      </c>
      <c r="C12" s="865"/>
      <c r="D12" s="865"/>
      <c r="E12" s="15"/>
    </row>
    <row r="13" spans="1:9" ht="20.100000000000001" customHeight="1">
      <c r="A13" s="32"/>
      <c r="B13" s="100"/>
      <c r="C13" s="100"/>
      <c r="D13" s="100"/>
      <c r="E13" s="25"/>
      <c r="F13" s="120"/>
      <c r="G13" s="120"/>
    </row>
    <row r="14" spans="1:9" ht="20.100000000000001" customHeight="1">
      <c r="A14" s="32"/>
      <c r="B14" s="100"/>
      <c r="C14" s="100"/>
      <c r="D14" s="100"/>
    </row>
    <row r="15" spans="1:9" ht="20.100000000000001" customHeight="1">
      <c r="A15" s="29" t="s">
        <v>47</v>
      </c>
    </row>
    <row r="16" spans="1:9" ht="20.100000000000001" customHeight="1">
      <c r="A16" s="32"/>
    </row>
    <row r="17" spans="1:9" ht="50.1" customHeight="1">
      <c r="A17" s="1178" t="str">
        <f>"We hereby certify that equipment and materials to be supplied are produced in " &amp;H26 &amp; " eligible source " &amp; F26</f>
        <v>We hereby certify that equipment and materials to be supplied are produced in [Name of Countries],  eligible source country.</v>
      </c>
      <c r="B17" s="1178"/>
      <c r="C17" s="1178"/>
      <c r="D17" s="1178"/>
      <c r="E17" s="1178"/>
      <c r="F17" s="121" t="s">
        <v>296</v>
      </c>
      <c r="G17" s="121" t="s">
        <v>297</v>
      </c>
    </row>
    <row r="18" spans="1:9" ht="45" customHeight="1">
      <c r="A18" s="1177" t="str">
        <f>"We hereby certify that our company is incorporated and registered in " &amp;I26 &amp; " eligible source " &amp;G26</f>
        <v>We hereby certify that our company is incorporated and registered in [Name of Countries],  eligible source country.</v>
      </c>
      <c r="B18" s="1177"/>
      <c r="C18" s="1177"/>
      <c r="D18" s="1177"/>
      <c r="E18" s="1177"/>
      <c r="F18" s="125" t="s">
        <v>298</v>
      </c>
      <c r="G18" s="125" t="s">
        <v>298</v>
      </c>
      <c r="H18" s="111" t="str">
        <f t="shared" ref="H18:I25" si="0">IF(F18 = "", "", F18&amp; ", ")</f>
        <v xml:space="preserve">[Name of Countries], </v>
      </c>
      <c r="I18" s="111" t="str">
        <f t="shared" si="0"/>
        <v xml:space="preserve">[Name of Countries], </v>
      </c>
    </row>
    <row r="19" spans="1:9" ht="33" customHeight="1">
      <c r="A19" s="123"/>
      <c r="B19" s="123"/>
      <c r="C19" s="123"/>
      <c r="D19" s="123"/>
      <c r="E19" s="123"/>
      <c r="F19" s="125"/>
      <c r="G19" s="125"/>
      <c r="H19" s="111" t="str">
        <f t="shared" si="0"/>
        <v/>
      </c>
      <c r="I19" s="111" t="str">
        <f t="shared" si="0"/>
        <v/>
      </c>
    </row>
    <row r="20" spans="1:9" ht="33" customHeight="1">
      <c r="A20" s="123"/>
      <c r="B20" s="123"/>
      <c r="C20" s="123"/>
      <c r="D20" s="37"/>
      <c r="E20" s="123"/>
      <c r="F20" s="125"/>
      <c r="G20" s="125"/>
      <c r="H20" s="111" t="str">
        <f t="shared" si="0"/>
        <v/>
      </c>
      <c r="I20" s="111" t="str">
        <f t="shared" si="0"/>
        <v/>
      </c>
    </row>
    <row r="21" spans="1:9" ht="33" customHeight="1">
      <c r="A21" s="36" t="s">
        <v>49</v>
      </c>
      <c r="B21" s="61" t="str">
        <f>'Attach 3(JV)'!B24</f>
        <v>--</v>
      </c>
      <c r="D21" s="37" t="s">
        <v>50</v>
      </c>
      <c r="E21" s="197" t="str">
        <f>'Attach 3(JV)'!E24</f>
        <v/>
      </c>
      <c r="F21" s="125"/>
      <c r="G21" s="125"/>
      <c r="H21" s="111" t="str">
        <f t="shared" si="0"/>
        <v/>
      </c>
      <c r="I21" s="111" t="str">
        <f t="shared" si="0"/>
        <v/>
      </c>
    </row>
    <row r="22" spans="1:9" ht="33" customHeight="1">
      <c r="A22" s="36" t="s">
        <v>51</v>
      </c>
      <c r="B22" s="197" t="str">
        <f>'Attach 3(JV)'!B25</f>
        <v/>
      </c>
      <c r="D22" s="37" t="s">
        <v>52</v>
      </c>
      <c r="E22" s="197" t="str">
        <f>'Attach 3(JV)'!E25</f>
        <v/>
      </c>
      <c r="F22" s="125"/>
      <c r="G22" s="125"/>
      <c r="H22" s="111" t="str">
        <f t="shared" si="0"/>
        <v/>
      </c>
      <c r="I22" s="111" t="str">
        <f t="shared" si="0"/>
        <v/>
      </c>
    </row>
    <row r="23" spans="1:9" ht="33" customHeight="1">
      <c r="D23" s="37"/>
      <c r="F23" s="125"/>
      <c r="G23" s="125"/>
      <c r="H23" s="111" t="str">
        <f t="shared" si="0"/>
        <v/>
      </c>
      <c r="I23" s="111" t="str">
        <f t="shared" si="0"/>
        <v/>
      </c>
    </row>
    <row r="24" spans="1:9" ht="33" customHeight="1">
      <c r="D24" s="37"/>
      <c r="F24" s="125"/>
      <c r="G24" s="125"/>
      <c r="H24" s="111" t="str">
        <f t="shared" si="0"/>
        <v/>
      </c>
      <c r="I24" s="111" t="str">
        <f t="shared" si="0"/>
        <v/>
      </c>
    </row>
    <row r="25" spans="1:9" ht="33" customHeight="1">
      <c r="A25" s="25"/>
      <c r="B25" s="25"/>
      <c r="C25" s="25"/>
      <c r="D25" s="25"/>
      <c r="E25" s="25"/>
      <c r="F25" s="125"/>
      <c r="G25" s="125"/>
      <c r="H25" s="111" t="str">
        <f t="shared" si="0"/>
        <v/>
      </c>
      <c r="I25" s="111" t="str">
        <f t="shared" si="0"/>
        <v/>
      </c>
    </row>
    <row r="26" spans="1:9" ht="33" customHeight="1">
      <c r="A26" s="25"/>
      <c r="B26" s="25"/>
      <c r="C26" s="25"/>
      <c r="D26" s="25"/>
      <c r="E26" s="25"/>
      <c r="F26" s="122" t="str">
        <f>IF((8-COUNTBLANK(F18:F25)) &lt;2, "country.", "countries.")</f>
        <v>country.</v>
      </c>
      <c r="G26" s="122" t="str">
        <f>IF((8-COUNTBLANK(G18:G25)) &lt;2, "country.", "countries.")</f>
        <v>country.</v>
      </c>
      <c r="H26" s="111" t="str">
        <f>IF(COUNTBLANK(F18:F25) =8, "[Enter the name of country where from equipments &amp; material shall be supplied]",CONCATENATE(H18,H19,H20,H21,H22,H23,H24,H25))</f>
        <v xml:space="preserve">[Name of Countries], </v>
      </c>
      <c r="I26" s="111"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customSheetViews>
    <customSheetView guid="{869B0F9C-77A4-468D-A350-EA35CAE357D9}" showPageBreaks="1" showGridLines="0" zeroValues="0" printArea="1" hiddenColumns="1" view="pageBreakPreview">
      <selection activeCell="F18" sqref="F18"/>
      <pageMargins left="0" right="0" top="0" bottom="0" header="0" footer="0"/>
      <pageSetup scale="67" orientation="portrait" r:id="rId1"/>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 right="0" top="0" bottom="0" header="0" footer="0"/>
      <pageSetup scale="67" orientation="portrait" r:id="rId2"/>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 right="0" top="0" bottom="0" header="0" footer="0"/>
      <pageSetup scale="67" orientation="portrait" r:id="rId3"/>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 right="0" top="0" bottom="0" header="0" footer="0"/>
      <pageSetup scale="67" orientation="portrait" r:id="rId4"/>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 right="0" top="0" bottom="0" header="0" footer="0"/>
      <pageSetup scale="67" orientation="portrait" r:id="rId5"/>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 right="0" top="0" bottom="0" header="0" footer="0"/>
      <pageSetup scale="67" orientation="portrait" r:id="rId6"/>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 right="0" top="0" bottom="0" header="0" footer="0"/>
      <pageSetup scale="68" orientation="portrait" r:id="rId7"/>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 right="0" top="0" bottom="0" header="0" footer="0"/>
      <pageSetup scale="68" orientation="portrait" r:id="rId8"/>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 right="0" top="0" bottom="0" header="0" footer="0"/>
      <pageSetup scale="68" orientation="portrait" r:id="rId9"/>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 right="0" top="0" bottom="0" header="0" footer="0"/>
      <pageSetup orientation="portrait" r:id="rId10"/>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 right="0" top="0" bottom="0" header="0" footer="0"/>
      <pageSetup orientation="portrait" r:id="rId11"/>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 right="0" top="0" bottom="0" header="0" footer="0"/>
      <pageSetup orientation="portrait" r:id="rId12"/>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zeroValues="0">
      <selection activeCell="F18" sqref="F18"/>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zeroValues="0" topLeftCell="A16">
      <selection activeCell="F20" sqref="F20"/>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zeroValues="0">
      <selection activeCell="F18" sqref="F18"/>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18"/>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zeroValues="0" topLeftCell="A16">
      <selection activeCell="F20" sqref="F20"/>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22"/>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 right="0" top="0" bottom="0" header="0" footer="0"/>
      <pageSetup orientation="portrait" r:id="rId23"/>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 right="0" top="0" bottom="0" header="0" footer="0"/>
      <pageSetup orientation="portrait" r:id="rId24"/>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 right="0" top="0" bottom="0" header="0" footer="0"/>
      <pageSetup orientation="portrait" r:id="rId25"/>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 right="0" top="0" bottom="0" header="0" footer="0"/>
      <pageSetup orientation="portrait" r:id="rId26"/>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 right="0" top="0" bottom="0" header="0" footer="0"/>
      <pageSetup orientation="portrait" r:id="rId27"/>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 right="0" top="0" bottom="0" header="0" footer="0"/>
      <pageSetup scale="68" orientation="portrait" r:id="rId28"/>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 right="0" top="0" bottom="0" header="0" footer="0"/>
      <pageSetup scale="68" orientation="portrait" r:id="rId29"/>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 right="0" top="0" bottom="0" header="0" footer="0"/>
      <pageSetup scale="68" orientation="portrait" r:id="rId30"/>
      <headerFooter alignWithMargins="0">
        <oddFooter>&amp;R&amp;"Book Antiqua,Bold"&amp;8 Page &amp;P of &amp;N</oddFooter>
      </headerFooter>
    </customSheetView>
    <customSheetView guid="{3836A67F-51F8-4B52-B51D-937DC398CD1F}" showPageBreaks="1" showGridLines="0" zeroValues="0" printArea="1" hiddenColumns="1" view="pageBreakPreview" topLeftCell="A10">
      <selection activeCell="F22" sqref="F22"/>
      <pageMargins left="0" right="0" top="0" bottom="0" header="0" footer="0"/>
      <pageSetup scale="68" orientation="portrait" r:id="rId31"/>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 right="0" top="0" bottom="0" header="0" footer="0"/>
      <pageSetup scale="67" orientation="portrait" r:id="rId32"/>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 right="0" top="0" bottom="0" header="0" footer="0"/>
      <pageSetup scale="67" orientation="portrait" r:id="rId33"/>
      <headerFooter alignWithMargins="0">
        <oddFooter>&amp;R&amp;"Book Antiqua,Bold"&amp;8 Page &amp;P of &amp;N</oddFooter>
      </headerFooter>
    </customSheetView>
    <customSheetView guid="{F0C5A243-1ADF-42BF-85A0-B6506A13618B}" showPageBreaks="1" showGridLines="0" zeroValues="0" printArea="1" hiddenColumns="1" view="pageBreakPreview">
      <selection activeCell="F18" sqref="F18"/>
      <pageMargins left="0" right="0" top="0" bottom="0" header="0" footer="0"/>
      <pageSetup scale="67" orientation="portrait" r:id="rId34"/>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 right="0" top="0" bottom="0" header="0" footer="0"/>
      <pageSetup scale="67" orientation="portrait" r:id="rId35"/>
      <headerFooter alignWithMargins="0">
        <oddFooter>&amp;R&amp;"Book Antiqua,Bold"&amp;8 Page &amp;P of &amp;N</oddFooter>
      </headerFooter>
    </customSheetView>
    <customSheetView guid="{B9DDBA10-9BB0-4D91-9619-C113F75B2489}" showPageBreaks="1" showGridLines="0" zeroValues="0" printArea="1" hiddenColumns="1" view="pageBreakPreview">
      <selection activeCell="F18" sqref="F18"/>
      <pageMargins left="0" right="0" top="0" bottom="0" header="0" footer="0"/>
      <pageSetup scale="67" orientation="portrait" r:id="rId36"/>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37"/>
  <headerFooter alignWithMargins="0">
    <oddFooter>&amp;R&amp;"Book Antiqua,Bold"&amp;8 Page &amp;P of &amp;N</oddFooter>
  </headerFooter>
  <drawing r:id="rId38"/>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zoomScale="115" zoomScaleSheetLayoutView="115" workbookViewId="0">
      <selection activeCell="D20" sqref="D20"/>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167"/>
    <col min="9" max="38" width="9.140625" style="168"/>
    <col min="39" max="16384" width="9.140625" style="25"/>
  </cols>
  <sheetData>
    <row r="1" spans="1:38" s="510" customFormat="1" ht="20.25" customHeight="1">
      <c r="A1" s="1179" t="str">
        <f>'Attach 3(JV)'!A1</f>
        <v>Specification No. :NR3/T/W-CIVIL/DOM/K00/26/00011   (Rfx No. 5002005011)</v>
      </c>
      <c r="B1" s="1179"/>
      <c r="C1" s="1179"/>
      <c r="D1" s="523"/>
      <c r="E1" s="524" t="str">
        <f>"Attachment-4(A) "&amp; 'Attach 3(JV)'!AT1</f>
        <v xml:space="preserve">Attachment-4(A) </v>
      </c>
      <c r="F1" s="525"/>
      <c r="G1" s="525"/>
      <c r="H1" s="525"/>
      <c r="I1" s="526"/>
      <c r="J1" s="526"/>
      <c r="K1" s="526"/>
      <c r="L1" s="526"/>
      <c r="M1" s="526"/>
      <c r="N1" s="526"/>
      <c r="O1" s="526"/>
      <c r="P1" s="526"/>
      <c r="Q1" s="526"/>
      <c r="R1" s="526"/>
      <c r="S1" s="526"/>
      <c r="T1" s="526"/>
      <c r="U1" s="526"/>
      <c r="V1" s="526"/>
      <c r="W1" s="526"/>
      <c r="X1" s="526"/>
      <c r="Y1" s="526"/>
      <c r="Z1" s="526"/>
      <c r="AA1" s="526"/>
      <c r="AB1" s="526"/>
      <c r="AC1" s="526"/>
      <c r="AD1" s="526"/>
      <c r="AE1" s="526"/>
      <c r="AF1" s="526"/>
      <c r="AG1" s="526"/>
      <c r="AH1" s="526"/>
      <c r="AI1" s="526"/>
      <c r="AJ1" s="526"/>
      <c r="AK1" s="526"/>
      <c r="AL1" s="526"/>
    </row>
    <row r="2" spans="1:38" ht="11.1" customHeight="1"/>
    <row r="3" spans="1:38" ht="89.25" customHeight="1">
      <c r="A3" s="833" t="str">
        <f>'Attach 3(JV)'!A3</f>
        <v>Construction of semi closed &amp; open store, oil drum platform, foundation platform for spare equipment’s at 765/400/220 KV POWERGRID Rampur SS &amp; Open store, oil drum platform, foundation platform for spare equipment’s at Sambhal Ss</v>
      </c>
      <c r="B3" s="834"/>
      <c r="C3" s="834"/>
      <c r="D3" s="834"/>
      <c r="E3" s="834"/>
      <c r="F3" s="169"/>
      <c r="G3" s="170"/>
      <c r="H3" s="169"/>
    </row>
    <row r="4" spans="1:38" ht="11.1" customHeight="1">
      <c r="A4" s="28"/>
      <c r="H4" s="171"/>
      <c r="I4" s="172"/>
    </row>
    <row r="5" spans="1:38" ht="20.100000000000001" customHeight="1">
      <c r="A5" s="862" t="s">
        <v>299</v>
      </c>
      <c r="B5" s="862"/>
      <c r="C5" s="862"/>
      <c r="D5" s="862"/>
      <c r="E5" s="862"/>
      <c r="F5" s="169"/>
      <c r="H5" s="171"/>
      <c r="I5" s="172"/>
    </row>
    <row r="6" spans="1:38" ht="11.1" customHeight="1">
      <c r="A6" s="32"/>
      <c r="H6" s="171"/>
      <c r="I6" s="172"/>
    </row>
    <row r="7" spans="1:38" ht="20.100000000000001" customHeight="1">
      <c r="A7" s="33" t="str">
        <f>'Attach 3(JV)'!A7</f>
        <v>Bidder’s Name and Address  :</v>
      </c>
      <c r="D7" s="15" t="str">
        <f>'Attach 3(JV)'!E7</f>
        <v>To:</v>
      </c>
      <c r="H7" s="171"/>
      <c r="I7" s="172"/>
    </row>
    <row r="8" spans="1:38" s="124" customFormat="1" ht="36" customHeight="1">
      <c r="A8" s="868" t="str">
        <f>'Attach 3(JV)'!A8</f>
        <v/>
      </c>
      <c r="B8" s="868"/>
      <c r="C8" s="868"/>
      <c r="D8" s="12" t="str">
        <f>'Attach 3(JV)'!E8</f>
        <v>Contract &amp; Materials Department</v>
      </c>
      <c r="E8" s="32"/>
      <c r="F8" s="173"/>
      <c r="G8" s="173"/>
      <c r="H8" s="174"/>
      <c r="I8" s="175"/>
      <c r="J8" s="176"/>
      <c r="K8" s="176"/>
      <c r="L8" s="176"/>
      <c r="M8" s="176"/>
      <c r="N8" s="176"/>
      <c r="O8" s="176"/>
      <c r="P8" s="176"/>
      <c r="Q8" s="176"/>
      <c r="R8" s="176"/>
      <c r="S8" s="176"/>
      <c r="T8" s="176"/>
      <c r="U8" s="176"/>
      <c r="V8" s="176"/>
      <c r="W8" s="176"/>
      <c r="X8" s="176"/>
      <c r="Y8" s="176"/>
      <c r="Z8" s="176"/>
      <c r="AA8" s="176"/>
      <c r="AB8" s="176"/>
      <c r="AC8" s="176"/>
      <c r="AD8" s="176"/>
      <c r="AE8" s="176"/>
      <c r="AF8" s="176"/>
      <c r="AG8" s="176"/>
      <c r="AH8" s="176"/>
      <c r="AI8" s="176"/>
      <c r="AJ8" s="176"/>
      <c r="AK8" s="176"/>
      <c r="AL8" s="176"/>
    </row>
    <row r="9" spans="1:38" ht="20.100000000000001" customHeight="1">
      <c r="A9" s="13" t="s">
        <v>41</v>
      </c>
      <c r="B9" s="865">
        <f>'Attach 3(JV)'!B9</f>
        <v>0</v>
      </c>
      <c r="C9" s="865"/>
      <c r="D9" s="12" t="str">
        <f>'Attach 3(JV)'!E9</f>
        <v>Power Grid Corporation of India Ltd.,</v>
      </c>
      <c r="H9" s="171"/>
      <c r="I9" s="172"/>
    </row>
    <row r="10" spans="1:38" ht="20.100000000000001" customHeight="1">
      <c r="A10" s="13" t="s">
        <v>43</v>
      </c>
      <c r="B10" s="865">
        <f>'Attach 3(JV)'!B10</f>
        <v>0</v>
      </c>
      <c r="C10" s="865"/>
      <c r="D10" s="12" t="str">
        <f>'Attach 3(JV)'!E10</f>
        <v xml:space="preserve">Northern Region-III Headquarter
</v>
      </c>
      <c r="H10" s="171"/>
      <c r="I10" s="172"/>
    </row>
    <row r="11" spans="1:38" ht="20.100000000000001" customHeight="1">
      <c r="B11" s="865">
        <f>'Attach 3(JV)'!B11</f>
        <v>0</v>
      </c>
      <c r="C11" s="865"/>
      <c r="D11" s="12" t="str">
        <f>'Attach 3(JV)'!E11</f>
        <v>Regional Procurement Cell
Plot No 2A/INS 02,
Awadh Vihar Yojna,
Amar Shaheed Path, Lucknow- 226 002</v>
      </c>
    </row>
    <row r="12" spans="1:38" ht="15" customHeight="1">
      <c r="A12" s="32"/>
      <c r="B12" s="865">
        <f>'Attach 3(JV)'!B12</f>
        <v>0</v>
      </c>
      <c r="C12" s="865"/>
      <c r="D12" s="12"/>
    </row>
    <row r="13" spans="1:38" ht="20.100000000000001" customHeight="1">
      <c r="A13" s="29" t="s">
        <v>47</v>
      </c>
    </row>
    <row r="14" spans="1:38" ht="79.5" customHeight="1">
      <c r="A14" s="1180" t="s">
        <v>300</v>
      </c>
      <c r="B14" s="1180"/>
      <c r="C14" s="1180"/>
      <c r="D14" s="1180"/>
      <c r="E14" s="1180"/>
    </row>
    <row r="15" spans="1:38" ht="20.100000000000001" customHeight="1">
      <c r="A15" s="107" t="s">
        <v>301</v>
      </c>
      <c r="B15" s="107" t="s">
        <v>302</v>
      </c>
      <c r="C15" s="107" t="s">
        <v>303</v>
      </c>
      <c r="D15" s="107" t="s">
        <v>304</v>
      </c>
      <c r="E15" s="107" t="s">
        <v>305</v>
      </c>
    </row>
    <row r="16" spans="1:38" ht="20.100000000000001" customHeight="1">
      <c r="A16" s="108">
        <v>1</v>
      </c>
      <c r="B16" s="199"/>
      <c r="C16" s="199"/>
      <c r="D16" s="199"/>
      <c r="E16" s="199"/>
    </row>
    <row r="17" spans="1:5" ht="20.100000000000001" customHeight="1">
      <c r="A17" s="109">
        <v>2</v>
      </c>
      <c r="B17" s="200"/>
      <c r="C17" s="200"/>
      <c r="D17" s="200"/>
      <c r="E17" s="200"/>
    </row>
    <row r="18" spans="1:5" ht="20.100000000000001" customHeight="1">
      <c r="A18" s="109">
        <v>3</v>
      </c>
      <c r="B18" s="200"/>
      <c r="C18" s="200"/>
      <c r="D18" s="200"/>
      <c r="E18" s="200"/>
    </row>
    <row r="19" spans="1:5" ht="20.100000000000001" customHeight="1">
      <c r="A19" s="109">
        <v>4</v>
      </c>
      <c r="B19" s="200"/>
      <c r="C19" s="200"/>
      <c r="D19" s="200"/>
      <c r="E19" s="200"/>
    </row>
    <row r="20" spans="1:5" ht="19.5" customHeight="1">
      <c r="A20" s="110">
        <v>5</v>
      </c>
      <c r="B20" s="201"/>
      <c r="C20" s="201"/>
      <c r="D20" s="201"/>
      <c r="E20" s="201"/>
    </row>
    <row r="21" spans="1:5" ht="15" customHeight="1">
      <c r="A21" s="25"/>
      <c r="B21" s="25"/>
      <c r="C21" s="25"/>
      <c r="D21" s="25"/>
      <c r="E21" s="25"/>
    </row>
    <row r="22" spans="1:5" ht="62.25" customHeight="1">
      <c r="A22" s="1180" t="s">
        <v>306</v>
      </c>
      <c r="B22" s="1180"/>
      <c r="C22" s="1180"/>
      <c r="D22" s="1180"/>
      <c r="E22" s="1180"/>
    </row>
    <row r="23" spans="1:5" ht="15.95" customHeight="1"/>
    <row r="24" spans="1:5" ht="23.1" customHeight="1">
      <c r="C24" s="37"/>
    </row>
    <row r="25" spans="1:5" ht="23.1" customHeight="1">
      <c r="A25" s="36" t="s">
        <v>49</v>
      </c>
      <c r="B25" s="61" t="str">
        <f>'Attach 3(JV)'!B24</f>
        <v>--</v>
      </c>
      <c r="C25" s="37" t="s">
        <v>50</v>
      </c>
      <c r="D25" s="1181" t="str">
        <f>'Attach 3(JV)'!E24</f>
        <v/>
      </c>
      <c r="E25" s="1181"/>
    </row>
    <row r="26" spans="1:5" ht="23.1" customHeight="1">
      <c r="A26" s="36" t="s">
        <v>51</v>
      </c>
      <c r="B26" s="197" t="str">
        <f>'Attach 3(JV)'!B25</f>
        <v/>
      </c>
      <c r="C26" s="37" t="s">
        <v>52</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customSheetViews>
    <customSheetView guid="{869B0F9C-77A4-468D-A350-EA35CAE357D9}" scale="115" showPageBreaks="1" showGridLines="0" zeroValues="0" fitToPage="1" printArea="1" view="pageBreakPreview">
      <selection activeCell="D20" sqref="D20"/>
      <pageMargins left="0" right="0" top="0" bottom="0" header="0" footer="0"/>
      <pageSetup orientation="portrait" r:id="rId1"/>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 right="0" top="0" bottom="0" header="0" footer="0"/>
      <pageSetup orientation="portrait" r:id="rId2"/>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 right="0" top="0" bottom="0" header="0" footer="0"/>
      <pageSetup orientation="portrait" r:id="rId3"/>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 right="0" top="0" bottom="0" header="0" footer="0"/>
      <pageSetup orientation="portrait" r:id="rId4"/>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 right="0" top="0" bottom="0" header="0" footer="0"/>
      <pageSetup orientation="portrait" r:id="rId5"/>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 right="0" top="0" bottom="0" header="0" footer="0"/>
      <pageSetup orientation="portrait" r:id="rId6"/>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 right="0" top="0" bottom="0" header="0" footer="0"/>
      <pageSetup orientation="portrait" r:id="rId7"/>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 right="0" top="0" bottom="0" header="0" footer="0"/>
      <pageSetup scale="96" orientation="portrait" r:id="rId8"/>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 right="0" top="0" bottom="0" header="0" footer="0"/>
      <pageSetup orientation="portrait" r:id="rId9"/>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 right="0" top="0" bottom="0" header="0" footer="0"/>
      <pageSetup orientation="portrait" r:id="rId10"/>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 right="0" top="0" bottom="0" header="0" footer="0"/>
      <pageSetup orientation="portrait" r:id="rId11"/>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 right="0" top="0" bottom="0" header="0" footer="0"/>
      <pageSetup orientation="portrait" r:id="rId12"/>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zeroValues="0" topLeftCell="A7">
      <selection activeCell="B16" sqref="B16"/>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zeroValues="0" topLeftCell="A40">
      <selection activeCell="E20" sqref="E20"/>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zeroValues="0" topLeftCell="A2">
      <selection activeCell="B15" sqref="B15"/>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 right="0" top="0" bottom="0" header="0" footer="0"/>
      <pageSetup orientation="portrait" r:id="rId18"/>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zeroValues="0" topLeftCell="A13">
      <selection activeCell="E20" sqref="E20"/>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22"/>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 right="0" top="0" bottom="0" header="0" footer="0"/>
      <pageSetup orientation="portrait" r:id="rId23"/>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 right="0" top="0" bottom="0" header="0" footer="0"/>
      <pageSetup orientation="portrait" r:id="rId24"/>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 right="0" top="0" bottom="0" header="0" footer="0"/>
      <pageSetup orientation="portrait" r:id="rId25"/>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 right="0" top="0" bottom="0" header="0" footer="0"/>
      <pageSetup orientation="portrait" r:id="rId26"/>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 right="0" top="0" bottom="0" header="0" footer="0"/>
      <pageSetup orientation="portrait" r:id="rId27"/>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 right="0" top="0" bottom="0" header="0" footer="0"/>
      <pageSetup scale="96" orientation="portrait" r:id="rId28"/>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 right="0" top="0" bottom="0" header="0" footer="0"/>
      <pageSetup scale="87" orientation="portrait" r:id="rId29"/>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 right="0" top="0" bottom="0" header="0" footer="0"/>
      <pageSetup orientation="portrait" r:id="rId30"/>
      <headerFooter alignWithMargins="0">
        <oddFooter>&amp;R&amp;"Book Antiqua,Bold"&amp;8 Page &amp;P of &amp;N</oddFooter>
      </headerFooter>
    </customSheetView>
    <customSheetView guid="{3836A67F-51F8-4B52-B51D-937DC398CD1F}" scale="115" showPageBreaks="1" showGridLines="0" zeroValues="0" fitToPage="1" printArea="1" view="pageBreakPreview" topLeftCell="A7">
      <selection activeCell="B16" sqref="B16"/>
      <pageMargins left="0" right="0" top="0" bottom="0" header="0" footer="0"/>
      <pageSetup orientation="portrait" r:id="rId31"/>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 right="0" top="0" bottom="0" header="0" footer="0"/>
      <pageSetup orientation="portrait" r:id="rId32"/>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 right="0" top="0" bottom="0" header="0" footer="0"/>
      <pageSetup orientation="portrait" r:id="rId33"/>
      <headerFooter alignWithMargins="0">
        <oddFooter>&amp;R&amp;"Book Antiqua,Bold"&amp;8 Page &amp;P of &amp;N</oddFooter>
      </headerFooter>
    </customSheetView>
    <customSheetView guid="{F0C5A243-1ADF-42BF-85A0-B6506A13618B}" scale="115" showPageBreaks="1" showGridLines="0" zeroValues="0" fitToPage="1" printArea="1" view="pageBreakPreview">
      <selection activeCell="D19" sqref="D19"/>
      <pageMargins left="0" right="0" top="0" bottom="0" header="0" footer="0"/>
      <pageSetup orientation="portrait" r:id="rId34"/>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 right="0" top="0" bottom="0" header="0" footer="0"/>
      <pageSetup orientation="portrait" r:id="rId35"/>
      <headerFooter alignWithMargins="0">
        <oddFooter>&amp;R&amp;"Book Antiqua,Bold"&amp;8 Page &amp;P of &amp;N</oddFooter>
      </headerFooter>
    </customSheetView>
    <customSheetView guid="{B9DDBA10-9BB0-4D91-9619-C113F75B2489}" scale="115" showPageBreaks="1" showGridLines="0" zeroValues="0" fitToPage="1" printArea="1" view="pageBreakPreview">
      <selection activeCell="D20" sqref="D20"/>
      <pageMargins left="0" right="0" top="0" bottom="0" header="0" footer="0"/>
      <pageSetup orientation="portrait" r:id="rId36"/>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orientation="portrait" r:id="rId37"/>
  <headerFooter alignWithMargins="0">
    <oddFooter>&amp;R&amp;"Book Antiqua,Bold"&amp;8 Page &amp;P of &amp;N</oddFooter>
  </headerFooter>
  <drawing r:id="rId38"/>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zoomScale="115" zoomScaleSheetLayoutView="115" workbookViewId="0">
      <selection activeCell="B16" sqref="B16:E16"/>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510" customFormat="1" ht="19.5" customHeight="1">
      <c r="A1" s="1179" t="str">
        <f>'Attach 3(JV)'!A1</f>
        <v>Specification No. :NR3/T/W-CIVIL/DOM/K00/26/00011   (Rfx No. 5002005011)</v>
      </c>
      <c r="B1" s="1179"/>
      <c r="C1" s="1179"/>
      <c r="D1" s="1179"/>
      <c r="E1" s="524" t="str">
        <f>"Attachment-4(B) "&amp; 'Attach 3(JV)'!AT1</f>
        <v xml:space="preserve">Attachment-4(B) </v>
      </c>
      <c r="F1" s="509"/>
      <c r="G1" s="509"/>
      <c r="H1" s="509"/>
    </row>
    <row r="3" spans="1:9" ht="83.25" customHeight="1">
      <c r="A3" s="833" t="str">
        <f>'Attach 3(JV)'!A3</f>
        <v>Construction of semi closed &amp; open store, oil drum platform, foundation platform for spare equipment’s at 765/400/220 KV POWERGRID Rampur SS &amp; Open store, oil drum platform, foundation platform for spare equipment’s at Sambhal Ss</v>
      </c>
      <c r="B3" s="834"/>
      <c r="C3" s="834"/>
      <c r="D3" s="834"/>
      <c r="E3" s="834"/>
      <c r="F3" s="26"/>
      <c r="G3" s="27"/>
      <c r="H3" s="26"/>
    </row>
    <row r="4" spans="1:9" ht="20.100000000000001" customHeight="1">
      <c r="A4" s="28"/>
      <c r="H4" s="30"/>
      <c r="I4" s="11"/>
    </row>
    <row r="5" spans="1:9" ht="20.100000000000001" customHeight="1">
      <c r="A5" s="862" t="s">
        <v>299</v>
      </c>
      <c r="B5" s="862"/>
      <c r="C5" s="862"/>
      <c r="D5" s="862"/>
      <c r="E5" s="862"/>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8" t="str">
        <f>'Attach 3(JV)'!A8</f>
        <v/>
      </c>
      <c r="B8" s="868"/>
      <c r="C8" s="868"/>
      <c r="D8" s="868"/>
      <c r="E8" s="12" t="str">
        <f>'Attach 3(JV)'!E8</f>
        <v>Contract &amp; Materials Department</v>
      </c>
      <c r="H8" s="30"/>
      <c r="I8" s="11"/>
    </row>
    <row r="9" spans="1:9" ht="20.100000000000001" customHeight="1">
      <c r="A9" s="13" t="s">
        <v>41</v>
      </c>
      <c r="B9" s="865">
        <f>'Attach 3(JV)'!B9</f>
        <v>0</v>
      </c>
      <c r="C9" s="865"/>
      <c r="D9" s="865"/>
      <c r="E9" s="12" t="str">
        <f>'Attach 3(JV)'!E9</f>
        <v>Power Grid Corporation of India Ltd.,</v>
      </c>
      <c r="H9" s="30"/>
      <c r="I9" s="11"/>
    </row>
    <row r="10" spans="1:9" ht="20.100000000000001" customHeight="1">
      <c r="A10" s="13" t="s">
        <v>43</v>
      </c>
      <c r="B10" s="865">
        <f>'Attach 3(JV)'!B10</f>
        <v>0</v>
      </c>
      <c r="C10" s="865"/>
      <c r="D10" s="865"/>
      <c r="E10" s="12" t="str">
        <f>'Attach 3(JV)'!E10</f>
        <v xml:space="preserve">Northern Region-III Headquarter
</v>
      </c>
      <c r="H10" s="30"/>
      <c r="I10" s="11"/>
    </row>
    <row r="11" spans="1:9" ht="20.100000000000001" customHeight="1">
      <c r="B11" s="865">
        <f>'Attach 3(JV)'!B11</f>
        <v>0</v>
      </c>
      <c r="C11" s="865"/>
      <c r="D11" s="865"/>
      <c r="E11" s="12" t="str">
        <f>'Attach 3(JV)'!E11</f>
        <v>Regional Procurement Cell
Plot No 2A/INS 02,
Awadh Vihar Yojna,
Amar Shaheed Path, Lucknow- 226 002</v>
      </c>
    </row>
    <row r="12" spans="1:9" ht="20.100000000000001" customHeight="1">
      <c r="A12" s="32"/>
      <c r="B12" s="865">
        <f>'Attach 3(JV)'!B12</f>
        <v>0</v>
      </c>
      <c r="C12" s="865"/>
      <c r="D12" s="865"/>
      <c r="E12" s="12"/>
    </row>
    <row r="13" spans="1:9" ht="20.100000000000001" customHeight="1">
      <c r="A13" s="29" t="s">
        <v>47</v>
      </c>
    </row>
    <row r="14" spans="1:9" ht="20.100000000000001" customHeight="1">
      <c r="A14" s="32"/>
    </row>
    <row r="15" spans="1:9" ht="87.75" customHeight="1">
      <c r="A15" s="1180" t="s">
        <v>307</v>
      </c>
      <c r="B15" s="1180"/>
      <c r="C15" s="1180"/>
      <c r="D15" s="1180"/>
      <c r="E15" s="1180"/>
    </row>
    <row r="16" spans="1:9" ht="30" customHeight="1">
      <c r="A16" s="77" t="s">
        <v>242</v>
      </c>
      <c r="B16" s="1182"/>
      <c r="C16" s="1182"/>
      <c r="D16" s="1182"/>
      <c r="E16" s="1182"/>
    </row>
    <row r="17" spans="1:5" ht="30" customHeight="1">
      <c r="A17" s="77" t="s">
        <v>244</v>
      </c>
      <c r="B17" s="1182"/>
      <c r="C17" s="1182"/>
      <c r="D17" s="1182"/>
      <c r="E17" s="1182"/>
    </row>
    <row r="18" spans="1:5" ht="30" customHeight="1">
      <c r="A18" s="77" t="s">
        <v>246</v>
      </c>
      <c r="B18" s="1182"/>
      <c r="C18" s="1182"/>
      <c r="D18" s="1182"/>
      <c r="E18" s="1182"/>
    </row>
    <row r="19" spans="1:5" ht="30" customHeight="1">
      <c r="A19" s="42" t="s">
        <v>248</v>
      </c>
      <c r="B19" s="1182"/>
      <c r="C19" s="1182"/>
      <c r="D19" s="1182"/>
      <c r="E19" s="1182"/>
    </row>
    <row r="20" spans="1:5" ht="30" customHeight="1">
      <c r="A20" s="42" t="s">
        <v>308</v>
      </c>
      <c r="B20" s="1182"/>
      <c r="C20" s="1182"/>
      <c r="D20" s="1182"/>
      <c r="E20" s="1182"/>
    </row>
    <row r="21" spans="1:5" ht="30" customHeight="1">
      <c r="A21" s="42" t="s">
        <v>309</v>
      </c>
      <c r="B21" s="1182"/>
      <c r="C21" s="1182"/>
      <c r="D21" s="1182"/>
      <c r="E21" s="1182"/>
    </row>
    <row r="22" spans="1:5" ht="16.5" customHeight="1">
      <c r="A22" s="101"/>
    </row>
    <row r="23" spans="1:5" ht="27.95" customHeight="1">
      <c r="D23" s="37"/>
    </row>
    <row r="24" spans="1:5" ht="27.95" customHeight="1">
      <c r="A24" s="36" t="s">
        <v>49</v>
      </c>
      <c r="B24" s="61" t="str">
        <f>'Attach 3(JV)'!B24</f>
        <v>--</v>
      </c>
      <c r="D24" s="37" t="s">
        <v>50</v>
      </c>
      <c r="E24" s="197" t="str">
        <f>'Attach 3(JV)'!E24</f>
        <v/>
      </c>
    </row>
    <row r="25" spans="1:5" ht="27.95" customHeight="1">
      <c r="A25" s="36" t="s">
        <v>51</v>
      </c>
      <c r="B25" s="197" t="str">
        <f>'Attach 3(JV)'!B25</f>
        <v/>
      </c>
      <c r="D25" s="37" t="s">
        <v>52</v>
      </c>
      <c r="E25" s="197"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customSheetViews>
    <customSheetView guid="{869B0F9C-77A4-468D-A350-EA35CAE357D9}" scale="115" showPageBreaks="1" showGridLines="0" fitToPage="1" printArea="1" view="pageBreakPreview">
      <selection activeCell="B16" sqref="B16:E16"/>
      <pageMargins left="0" right="0" top="0" bottom="0" header="0" footer="0"/>
      <pageSetup scale="92" orientation="portrait" r:id="rId1"/>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 right="0" top="0" bottom="0" header="0" footer="0"/>
      <pageSetup scale="92" orientation="portrait" r:id="rId2"/>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 right="0" top="0" bottom="0" header="0" footer="0"/>
      <pageSetup scale="92" orientation="portrait" r:id="rId3"/>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 right="0" top="0" bottom="0" header="0" footer="0"/>
      <pageSetup scale="92" orientation="portrait" r:id="rId4"/>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 right="0" top="0" bottom="0" header="0" footer="0"/>
      <pageSetup scale="92" orientation="portrait" r:id="rId5"/>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 right="0" top="0" bottom="0" header="0" footer="0"/>
      <pageSetup scale="92" orientation="portrait" r:id="rId6"/>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 right="0" top="0" bottom="0" header="0" footer="0"/>
      <pageSetup scale="92"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 right="0" top="0" bottom="0" header="0" footer="0"/>
      <pageSetup scale="93"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 right="0" top="0" bottom="0" header="0" footer="0"/>
      <pageSetup scale="95"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 right="0" top="0" bottom="0" header="0" footer="0"/>
      <pageSetup scale="95"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 right="0" top="0" bottom="0" header="0" footer="0"/>
      <pageSetup scale="95"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 right="0" top="0" bottom="0" header="0" footer="0"/>
      <pageSetup scale="95" orientation="portrait" r:id="rId12"/>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 right="0" top="0" bottom="0" header="0" footer="0"/>
      <pageSetup scale="95" orientation="portrait" r:id="rId13"/>
      <headerFooter alignWithMargins="0">
        <oddFooter>&amp;R&amp;"Book Antiqua,Bold"&amp;8 Page &amp;P of &amp;N</oddFooter>
      </headerFooter>
    </customSheetView>
    <customSheetView guid="{F9FE2C60-2849-4C32-B532-2B1A89FFA9CD}" showGridLines="0">
      <selection activeCell="B16" sqref="B16:E16"/>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selection activeCell="B21" sqref="B21:E21"/>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topLeftCell="A5">
      <selection activeCell="B16" sqref="B16"/>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 right="0" top="0" bottom="0" header="0" footer="0"/>
      <pageSetup orientation="portrait" r:id="rId18"/>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selection activeCell="B21" sqref="B21:E21"/>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selection activeCell="B20" sqref="B20:E20"/>
      <pageMargins left="0" right="0" top="0" bottom="0" header="0" footer="0"/>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 right="0" top="0" bottom="0" header="0" footer="0"/>
      <pageSetup scale="95" orientation="portrait" r:id="rId23"/>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 right="0" top="0" bottom="0" header="0" footer="0"/>
      <pageSetup scale="95" orientation="portrait" r:id="rId24"/>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 right="0" top="0" bottom="0" header="0" footer="0"/>
      <pageSetup scale="95"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 right="0" top="0" bottom="0" header="0" footer="0"/>
      <pageSetup scale="95" orientation="portrait" r:id="rId26"/>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 right="0" top="0" bottom="0" header="0" footer="0"/>
      <pageSetup scale="95"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 right="0" top="0" bottom="0" header="0" footer="0"/>
      <pageSetup scale="93" orientation="portrait" r:id="rId28"/>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 right="0" top="0" bottom="0" header="0" footer="0"/>
      <pageSetup scale="85" orientation="portrait" r:id="rId29"/>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 right="0" top="0" bottom="0" header="0" footer="0"/>
      <pageSetup scale="92" orientation="portrait" r:id="rId30"/>
      <headerFooter alignWithMargins="0">
        <oddFooter>&amp;R&amp;"Book Antiqua,Bold"&amp;8 Page &amp;P of &amp;N</oddFooter>
      </headerFooter>
    </customSheetView>
    <customSheetView guid="{3836A67F-51F8-4B52-B51D-937DC398CD1F}" scale="115" showPageBreaks="1" showGridLines="0" fitToPage="1" printArea="1" view="pageBreakPreview">
      <selection activeCell="B16" sqref="B16:E16"/>
      <pageMargins left="0" right="0" top="0" bottom="0" header="0" footer="0"/>
      <pageSetup scale="92" orientation="portrait" r:id="rId31"/>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 right="0" top="0" bottom="0" header="0" footer="0"/>
      <pageSetup scale="91" orientation="portrait" r:id="rId32"/>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 right="0" top="0" bottom="0" header="0" footer="0"/>
      <pageSetup scale="92" orientation="portrait" r:id="rId33"/>
      <headerFooter alignWithMargins="0">
        <oddFooter>&amp;R&amp;"Book Antiqua,Bold"&amp;8 Page &amp;P of &amp;N</oddFooter>
      </headerFooter>
    </customSheetView>
    <customSheetView guid="{F0C5A243-1ADF-42BF-85A0-B6506A13618B}" scale="115" showPageBreaks="1" showGridLines="0" fitToPage="1" printArea="1" view="pageBreakPreview">
      <selection activeCell="B20" sqref="B20:E20"/>
      <pageMargins left="0" right="0" top="0" bottom="0" header="0" footer="0"/>
      <pageSetup scale="92" orientation="portrait" r:id="rId34"/>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 right="0" top="0" bottom="0" header="0" footer="0"/>
      <pageSetup scale="91" orientation="portrait" r:id="rId35"/>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B16" sqref="B16:E16"/>
      <pageMargins left="0" right="0" top="0" bottom="0" header="0" footer="0"/>
      <pageSetup scale="92" orientation="portrait" r:id="rId36"/>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37"/>
  <headerFooter alignWithMargins="0">
    <oddFooter>&amp;R&amp;"Book Antiqua,Bold"&amp;8 Page &amp;P of &amp;N</oddFooter>
  </headerFooter>
  <drawing r:id="rId38"/>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110" zoomScaleSheetLayoutView="110" workbookViewId="0">
      <selection activeCell="A79" sqref="A79"/>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510" customFormat="1" ht="14.25">
      <c r="A1" s="1179" t="str">
        <f>'Attach 3(JV)'!A1</f>
        <v>Specification No. :NR3/T/W-CIVIL/DOM/K00/26/00011   (Rfx No. 5002005011)</v>
      </c>
      <c r="B1" s="1179"/>
      <c r="C1" s="1179"/>
      <c r="D1" s="1189" t="str">
        <f>"Attachment-5 " &amp; 'Attach 3(JV)'!AT1</f>
        <v xml:space="preserve">Attachment-5 </v>
      </c>
      <c r="E1" s="1189"/>
      <c r="F1" s="509"/>
      <c r="G1" s="509"/>
      <c r="H1" s="509"/>
    </row>
    <row r="2" spans="1:9" ht="8.1" customHeight="1"/>
    <row r="3" spans="1:9" ht="79.5" customHeight="1">
      <c r="A3" s="833" t="str">
        <f>'Attach 3(JV)'!A3</f>
        <v>Construction of semi closed &amp; open store, oil drum platform, foundation platform for spare equipment’s at 765/400/220 KV POWERGRID Rampur SS &amp; Open store, oil drum platform, foundation platform for spare equipment’s at Sambhal Ss</v>
      </c>
      <c r="B3" s="834"/>
      <c r="C3" s="834"/>
      <c r="D3" s="834"/>
      <c r="E3" s="834"/>
      <c r="F3" s="26"/>
      <c r="G3" s="27"/>
      <c r="H3" s="26"/>
    </row>
    <row r="4" spans="1:9" ht="42" hidden="1" customHeight="1">
      <c r="A4" s="28"/>
      <c r="H4" s="30"/>
      <c r="I4" s="11"/>
    </row>
    <row r="5" spans="1:9" ht="20.100000000000001" customHeight="1">
      <c r="A5" s="862" t="s">
        <v>310</v>
      </c>
      <c r="B5" s="862"/>
      <c r="C5" s="862"/>
      <c r="D5" s="862"/>
      <c r="E5" s="862"/>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868" t="str">
        <f>'Attach 3(JV)'!A8</f>
        <v/>
      </c>
      <c r="B8" s="868"/>
      <c r="C8" s="868"/>
      <c r="D8" s="12" t="str">
        <f>'Attach 3(JV)'!E8</f>
        <v>Contract &amp; Materials Department</v>
      </c>
      <c r="H8" s="30"/>
      <c r="I8" s="11"/>
    </row>
    <row r="9" spans="1:9" ht="20.100000000000001" customHeight="1">
      <c r="A9" s="13" t="s">
        <v>41</v>
      </c>
      <c r="B9" s="865">
        <f>'Attach 3(JV)'!B9</f>
        <v>0</v>
      </c>
      <c r="C9" s="865"/>
      <c r="D9" s="12" t="str">
        <f>'Attach 3(JV)'!E9</f>
        <v>Power Grid Corporation of India Ltd.,</v>
      </c>
      <c r="H9" s="30"/>
      <c r="I9" s="11"/>
    </row>
    <row r="10" spans="1:9" ht="20.100000000000001" customHeight="1">
      <c r="A10" s="13" t="s">
        <v>43</v>
      </c>
      <c r="B10" s="865">
        <f>'Attach 3(JV)'!B10</f>
        <v>0</v>
      </c>
      <c r="C10" s="865"/>
      <c r="D10" s="12" t="str">
        <f>'Attach 3(JV)'!E10</f>
        <v xml:space="preserve">Northern Region-III Headquarter
</v>
      </c>
      <c r="H10" s="30"/>
      <c r="I10" s="11"/>
    </row>
    <row r="11" spans="1:9" ht="20.100000000000001" customHeight="1">
      <c r="B11" s="865">
        <f>'Attach 3(JV)'!B11</f>
        <v>0</v>
      </c>
      <c r="C11" s="865"/>
      <c r="D11" s="12" t="str">
        <f>'Attach 3(JV)'!E11</f>
        <v>Regional Procurement Cell
Plot No 2A/INS 02,
Awadh Vihar Yojna,
Amar Shaheed Path, Lucknow- 226 002</v>
      </c>
    </row>
    <row r="12" spans="1:9" ht="17.25" customHeight="1">
      <c r="A12" s="32"/>
      <c r="B12" s="865">
        <f>'Attach 3(JV)'!B12</f>
        <v>0</v>
      </c>
      <c r="C12" s="865"/>
      <c r="D12" s="12"/>
    </row>
    <row r="13" spans="1:9" ht="20.100000000000001" customHeight="1">
      <c r="A13" s="29" t="s">
        <v>47</v>
      </c>
    </row>
    <row r="14" spans="1:9" ht="45.75" customHeight="1">
      <c r="A14" s="1081" t="s">
        <v>311</v>
      </c>
      <c r="B14" s="1081"/>
      <c r="C14" s="1081"/>
      <c r="D14" s="1081"/>
      <c r="E14" s="1081"/>
      <c r="F14" s="34"/>
      <c r="G14" s="34"/>
      <c r="H14" s="34"/>
    </row>
    <row r="15" spans="1:9" ht="32.1" customHeight="1">
      <c r="A15" s="1184" t="s">
        <v>312</v>
      </c>
      <c r="B15" s="1184" t="s">
        <v>303</v>
      </c>
      <c r="C15" s="1184" t="s">
        <v>313</v>
      </c>
      <c r="D15" s="1186" t="s">
        <v>314</v>
      </c>
      <c r="E15" s="1187"/>
      <c r="F15" s="34"/>
      <c r="G15" s="34"/>
      <c r="H15" s="34"/>
    </row>
    <row r="16" spans="1:9" ht="19.5" customHeight="1">
      <c r="A16" s="1185"/>
      <c r="B16" s="1185"/>
      <c r="C16" s="1185"/>
      <c r="D16" s="46" t="s">
        <v>315</v>
      </c>
      <c r="E16" s="46" t="s">
        <v>316</v>
      </c>
      <c r="F16" s="34"/>
      <c r="G16" s="34"/>
      <c r="H16" s="34"/>
    </row>
    <row r="17" spans="1:8" ht="21.95" customHeight="1">
      <c r="A17" s="97">
        <v>1</v>
      </c>
      <c r="B17" s="210"/>
      <c r="C17" s="210"/>
      <c r="D17" s="210"/>
      <c r="E17" s="210"/>
      <c r="F17" s="34"/>
      <c r="G17" s="34"/>
      <c r="H17" s="34"/>
    </row>
    <row r="18" spans="1:8" ht="21.95" customHeight="1">
      <c r="A18" s="98">
        <v>2</v>
      </c>
      <c r="B18" s="210"/>
      <c r="C18" s="210"/>
      <c r="D18" s="210"/>
      <c r="E18" s="210"/>
      <c r="F18" s="34"/>
      <c r="G18" s="34"/>
      <c r="H18" s="34"/>
    </row>
    <row r="19" spans="1:8" ht="21.95" customHeight="1">
      <c r="A19" s="98">
        <v>3</v>
      </c>
      <c r="B19" s="210"/>
      <c r="C19" s="210"/>
      <c r="D19" s="210"/>
      <c r="E19" s="210"/>
      <c r="F19" s="34"/>
      <c r="G19" s="34"/>
      <c r="H19" s="34"/>
    </row>
    <row r="20" spans="1:8" ht="21.95" customHeight="1">
      <c r="A20" s="98">
        <v>4</v>
      </c>
      <c r="B20" s="210"/>
      <c r="C20" s="210"/>
      <c r="D20" s="210"/>
      <c r="E20" s="210"/>
      <c r="F20" s="151"/>
      <c r="G20" s="151"/>
      <c r="H20" s="684" t="b">
        <v>0</v>
      </c>
    </row>
    <row r="21" spans="1:8" ht="21.95" customHeight="1">
      <c r="A21" s="99">
        <v>5</v>
      </c>
      <c r="B21" s="210"/>
      <c r="C21" s="210"/>
      <c r="D21" s="210"/>
      <c r="E21" s="210"/>
      <c r="F21" s="151"/>
      <c r="G21" s="151"/>
      <c r="H21" s="152"/>
    </row>
    <row r="22" spans="1:8" ht="18" customHeight="1">
      <c r="A22" s="149"/>
      <c r="B22" s="150"/>
      <c r="C22" s="150"/>
      <c r="D22" s="150"/>
      <c r="E22" s="150"/>
      <c r="F22" s="144"/>
      <c r="G22" s="144"/>
      <c r="H22" s="145"/>
    </row>
    <row r="23" spans="1:8" ht="9" customHeight="1">
      <c r="A23" s="80"/>
      <c r="B23" s="260"/>
      <c r="C23" s="260"/>
      <c r="D23" s="260"/>
      <c r="E23" s="260"/>
      <c r="F23" s="144"/>
      <c r="G23" s="144"/>
      <c r="H23" s="145"/>
    </row>
    <row r="24" spans="1:8" ht="38.25" customHeight="1">
      <c r="A24" s="1190" t="s">
        <v>317</v>
      </c>
      <c r="B24" s="1191"/>
      <c r="C24" s="1191"/>
      <c r="D24" s="1191"/>
      <c r="E24" s="1191"/>
      <c r="F24" s="144"/>
      <c r="G24" s="144"/>
      <c r="H24" s="145"/>
    </row>
    <row r="25" spans="1:8" ht="120.75" customHeight="1">
      <c r="A25" s="1188" t="s">
        <v>318</v>
      </c>
      <c r="B25" s="1188"/>
      <c r="C25" s="1188"/>
      <c r="D25" s="1188"/>
      <c r="E25" s="1188"/>
      <c r="F25" s="144"/>
      <c r="G25" s="144"/>
      <c r="H25" s="145"/>
    </row>
    <row r="26" spans="1:8" ht="32.1" customHeight="1">
      <c r="A26" s="1184" t="s">
        <v>312</v>
      </c>
      <c r="B26" s="1184" t="s">
        <v>303</v>
      </c>
      <c r="C26" s="1184" t="s">
        <v>319</v>
      </c>
      <c r="D26" s="1186" t="s">
        <v>314</v>
      </c>
      <c r="E26" s="1187"/>
      <c r="F26" s="34"/>
      <c r="G26" s="34"/>
      <c r="H26" s="34"/>
    </row>
    <row r="27" spans="1:8" ht="22.5" customHeight="1">
      <c r="A27" s="1185"/>
      <c r="B27" s="1185"/>
      <c r="C27" s="1185"/>
      <c r="D27" s="46" t="s">
        <v>320</v>
      </c>
      <c r="E27" s="46" t="s">
        <v>321</v>
      </c>
      <c r="F27" s="34"/>
      <c r="G27" s="34"/>
      <c r="H27" s="34"/>
    </row>
    <row r="28" spans="1:8" ht="21.95" customHeight="1">
      <c r="A28" s="143">
        <v>1</v>
      </c>
      <c r="B28" s="209"/>
      <c r="C28" s="209"/>
      <c r="D28" s="209"/>
      <c r="E28" s="209"/>
      <c r="F28" s="34"/>
      <c r="G28" s="34"/>
      <c r="H28" s="34"/>
    </row>
    <row r="29" spans="1:8" ht="21.95" customHeight="1">
      <c r="A29" s="143">
        <v>2</v>
      </c>
      <c r="B29" s="209"/>
      <c r="C29" s="209"/>
      <c r="D29" s="209"/>
      <c r="E29" s="209"/>
    </row>
    <row r="30" spans="1:8" ht="21.95" customHeight="1">
      <c r="A30" s="99">
        <v>3</v>
      </c>
      <c r="B30" s="209"/>
      <c r="C30" s="209"/>
      <c r="D30" s="209"/>
      <c r="E30" s="209"/>
    </row>
    <row r="31" spans="1:8" ht="3.75" customHeight="1">
      <c r="A31" s="126"/>
      <c r="B31" s="126"/>
      <c r="C31" s="126"/>
      <c r="D31" s="126"/>
      <c r="E31" s="126"/>
      <c r="F31" s="34"/>
      <c r="G31" s="34"/>
      <c r="H31" s="34"/>
    </row>
    <row r="32" spans="1:8" ht="11.25" customHeight="1">
      <c r="C32" s="37"/>
      <c r="F32" s="34"/>
      <c r="G32" s="34"/>
      <c r="H32" s="34"/>
    </row>
    <row r="33" spans="1:5" ht="15.95" customHeight="1">
      <c r="A33" s="36" t="s">
        <v>49</v>
      </c>
      <c r="B33" s="61" t="str">
        <f>'Attach 3(JV)'!B24</f>
        <v>--</v>
      </c>
      <c r="D33" s="37" t="s">
        <v>50</v>
      </c>
      <c r="E33" s="197" t="str">
        <f>'Attach 3(JV)'!E24</f>
        <v/>
      </c>
    </row>
    <row r="34" spans="1:5" ht="15.95" customHeight="1">
      <c r="A34" s="36" t="s">
        <v>51</v>
      </c>
      <c r="B34" s="197" t="str">
        <f>'Attach 3(JV)'!B25</f>
        <v/>
      </c>
      <c r="D34" s="37" t="s">
        <v>52</v>
      </c>
      <c r="E34" s="197" t="str">
        <f>'Attach 3(JV)'!E25</f>
        <v/>
      </c>
    </row>
    <row r="35" spans="1:5" ht="15.95" customHeight="1">
      <c r="A35" s="25"/>
      <c r="B35" s="25"/>
      <c r="C35" s="37"/>
      <c r="D35" s="25"/>
      <c r="E35" s="25"/>
    </row>
    <row r="36" spans="1:5" ht="20.100000000000001" customHeight="1">
      <c r="A36" s="21" t="str">
        <f>A1</f>
        <v>Specification No. :NR3/T/W-CIVIL/DOM/K00/26/00011   (Rfx No. 5002005011)</v>
      </c>
      <c r="B36" s="22"/>
      <c r="C36" s="22"/>
      <c r="D36" s="22"/>
      <c r="E36" s="41" t="str">
        <f>"Annexure I to " &amp;D1</f>
        <v xml:space="preserve">Annexure I to Attachment-5 </v>
      </c>
    </row>
    <row r="37" spans="1:5" ht="18" customHeight="1">
      <c r="A37" s="38"/>
    </row>
    <row r="38" spans="1:5" ht="18" customHeight="1">
      <c r="A38" s="1183" t="s">
        <v>310</v>
      </c>
      <c r="B38" s="1183"/>
      <c r="C38" s="1183"/>
      <c r="D38" s="1183"/>
      <c r="E38" s="1183"/>
    </row>
    <row r="39" spans="1:5" ht="18" customHeight="1"/>
    <row r="40" spans="1:5" ht="42" customHeight="1">
      <c r="A40" s="1194" t="s">
        <v>312</v>
      </c>
      <c r="B40" s="1196" t="s">
        <v>303</v>
      </c>
      <c r="C40" s="1196" t="s">
        <v>313</v>
      </c>
      <c r="D40" s="1186" t="s">
        <v>314</v>
      </c>
      <c r="E40" s="1187"/>
    </row>
    <row r="41" spans="1:5" ht="23.25" customHeight="1">
      <c r="A41" s="1195"/>
      <c r="B41" s="1197"/>
      <c r="C41" s="1197"/>
      <c r="D41" s="46" t="s">
        <v>315</v>
      </c>
      <c r="E41" s="46" t="s">
        <v>316</v>
      </c>
    </row>
    <row r="42" spans="1:5" ht="18" customHeight="1">
      <c r="A42" s="127"/>
      <c r="B42" s="127"/>
      <c r="C42" s="127"/>
      <c r="D42" s="127"/>
      <c r="E42" s="127"/>
    </row>
    <row r="43" spans="1:5" ht="18" customHeight="1">
      <c r="A43" s="127"/>
      <c r="B43" s="127"/>
      <c r="C43" s="127"/>
      <c r="D43" s="127"/>
      <c r="E43" s="127"/>
    </row>
    <row r="44" spans="1:5" ht="18" customHeight="1">
      <c r="A44" s="127"/>
      <c r="B44" s="127"/>
      <c r="C44" s="127"/>
      <c r="D44" s="127"/>
      <c r="E44" s="127"/>
    </row>
    <row r="45" spans="1:5" ht="18" customHeight="1">
      <c r="A45" s="127"/>
      <c r="B45" s="127"/>
      <c r="C45" s="127"/>
      <c r="D45" s="127"/>
      <c r="E45" s="127"/>
    </row>
    <row r="46" spans="1:5" ht="18" customHeight="1">
      <c r="A46" s="127"/>
      <c r="B46" s="127"/>
      <c r="C46" s="127"/>
      <c r="D46" s="127"/>
      <c r="E46" s="127"/>
    </row>
    <row r="47" spans="1:5" ht="18" customHeight="1">
      <c r="A47" s="127"/>
      <c r="B47" s="127"/>
      <c r="C47" s="127"/>
      <c r="D47" s="127"/>
      <c r="E47" s="127"/>
    </row>
    <row r="48" spans="1:5" ht="18" customHeight="1">
      <c r="A48" s="127"/>
      <c r="B48" s="127"/>
      <c r="C48" s="127"/>
      <c r="D48" s="127"/>
      <c r="E48" s="127"/>
    </row>
    <row r="49" spans="1:5" ht="18" customHeight="1">
      <c r="A49" s="127"/>
      <c r="B49" s="127"/>
      <c r="C49" s="127"/>
      <c r="D49" s="127"/>
      <c r="E49" s="127"/>
    </row>
    <row r="50" spans="1:5" ht="18" customHeight="1">
      <c r="A50" s="127"/>
      <c r="B50" s="127"/>
      <c r="C50" s="127"/>
      <c r="D50" s="127"/>
      <c r="E50" s="127"/>
    </row>
    <row r="51" spans="1:5" ht="18" customHeight="1">
      <c r="A51" s="127"/>
      <c r="B51" s="127"/>
      <c r="C51" s="127"/>
      <c r="D51" s="127"/>
      <c r="E51" s="127"/>
    </row>
    <row r="52" spans="1:5" ht="18" customHeight="1">
      <c r="A52" s="127"/>
      <c r="B52" s="127"/>
      <c r="C52" s="127"/>
      <c r="D52" s="127"/>
      <c r="E52" s="127"/>
    </row>
    <row r="53" spans="1:5" ht="18" customHeight="1">
      <c r="A53" s="127"/>
      <c r="B53" s="127"/>
      <c r="C53" s="127"/>
      <c r="D53" s="127"/>
      <c r="E53" s="127"/>
    </row>
    <row r="54" spans="1:5" ht="18" customHeight="1">
      <c r="A54" s="127"/>
      <c r="B54" s="127"/>
      <c r="C54" s="127"/>
      <c r="D54" s="127"/>
      <c r="E54" s="127"/>
    </row>
    <row r="55" spans="1:5" ht="18" customHeight="1">
      <c r="A55" s="127"/>
      <c r="B55" s="127"/>
      <c r="C55" s="127"/>
      <c r="D55" s="127"/>
      <c r="E55" s="127"/>
    </row>
    <row r="56" spans="1:5" ht="18" customHeight="1">
      <c r="A56" s="127"/>
      <c r="B56" s="127"/>
      <c r="C56" s="127"/>
      <c r="D56" s="127"/>
      <c r="E56" s="127"/>
    </row>
    <row r="57" spans="1:5" ht="18" customHeight="1">
      <c r="A57" s="127"/>
      <c r="B57" s="127"/>
      <c r="C57" s="127"/>
      <c r="D57" s="127"/>
      <c r="E57" s="127"/>
    </row>
    <row r="58" spans="1:5" ht="18" customHeight="1">
      <c r="A58" s="127"/>
      <c r="B58" s="127"/>
      <c r="C58" s="127"/>
      <c r="D58" s="127"/>
      <c r="E58" s="127"/>
    </row>
    <row r="59" spans="1:5" ht="18" customHeight="1">
      <c r="A59" s="127"/>
      <c r="B59" s="127"/>
      <c r="C59" s="127"/>
      <c r="D59" s="127"/>
      <c r="E59" s="127"/>
    </row>
    <row r="60" spans="1:5" ht="18" customHeight="1">
      <c r="A60" s="127"/>
      <c r="B60" s="127"/>
      <c r="C60" s="127"/>
      <c r="D60" s="127"/>
      <c r="E60" s="127"/>
    </row>
    <row r="61" spans="1:5" ht="18" customHeight="1">
      <c r="A61" s="127"/>
      <c r="B61" s="127"/>
      <c r="C61" s="127"/>
      <c r="D61" s="127"/>
      <c r="E61" s="127"/>
    </row>
    <row r="62" spans="1:5" ht="18" customHeight="1">
      <c r="A62" s="127"/>
      <c r="B62" s="127"/>
      <c r="C62" s="127"/>
      <c r="D62" s="127"/>
      <c r="E62" s="127"/>
    </row>
    <row r="63" spans="1:5" ht="18" customHeight="1">
      <c r="A63" s="127"/>
      <c r="B63" s="127"/>
      <c r="C63" s="127"/>
      <c r="D63" s="127"/>
      <c r="E63" s="127"/>
    </row>
    <row r="64" spans="1:5" ht="18" customHeight="1">
      <c r="A64" s="127"/>
      <c r="B64" s="127"/>
      <c r="C64" s="127"/>
      <c r="D64" s="127"/>
      <c r="E64" s="127"/>
    </row>
    <row r="65" spans="1:5" ht="18" customHeight="1">
      <c r="A65" s="127"/>
      <c r="B65" s="127"/>
      <c r="C65" s="127"/>
      <c r="D65" s="127"/>
      <c r="E65" s="127"/>
    </row>
    <row r="66" spans="1:5" ht="18" customHeight="1">
      <c r="A66" s="127"/>
      <c r="B66" s="127"/>
      <c r="C66" s="127"/>
      <c r="D66" s="127"/>
      <c r="E66" s="127"/>
    </row>
    <row r="67" spans="1:5" ht="18" customHeight="1">
      <c r="A67" s="128"/>
      <c r="B67" s="128"/>
      <c r="C67" s="128"/>
      <c r="D67" s="128"/>
      <c r="E67" s="128"/>
    </row>
    <row r="68" spans="1:5" ht="18" customHeight="1"/>
    <row r="69" spans="1:5" ht="24" customHeight="1">
      <c r="C69" s="37"/>
    </row>
    <row r="70" spans="1:5" ht="24" customHeight="1">
      <c r="A70" s="36" t="s">
        <v>49</v>
      </c>
      <c r="B70" s="61" t="str">
        <f>B33</f>
        <v>--</v>
      </c>
      <c r="C70" s="37" t="s">
        <v>50</v>
      </c>
      <c r="D70" s="197" t="str">
        <f>E33</f>
        <v/>
      </c>
    </row>
    <row r="71" spans="1:5" ht="24" customHeight="1">
      <c r="A71" s="36" t="s">
        <v>51</v>
      </c>
      <c r="B71" s="202" t="str">
        <f>B34</f>
        <v/>
      </c>
      <c r="C71" s="37" t="s">
        <v>52</v>
      </c>
      <c r="D71" s="197" t="str">
        <f>E34</f>
        <v/>
      </c>
    </row>
    <row r="72" spans="1:5" ht="24" customHeight="1">
      <c r="A72" s="36"/>
      <c r="B72" s="61"/>
      <c r="C72" s="37"/>
      <c r="D72" s="39"/>
    </row>
    <row r="73" spans="1:5" ht="20.100000000000001" customHeight="1">
      <c r="A73" s="21" t="str">
        <f>A1</f>
        <v>Specification No. :NR3/T/W-CIVIL/DOM/K00/26/00011   (Rfx No. 5002005011)</v>
      </c>
      <c r="B73" s="22"/>
      <c r="C73" s="22"/>
      <c r="D73" s="22"/>
      <c r="E73" s="41" t="str">
        <f>E36</f>
        <v xml:space="preserve">Annexure I to Attachment-5 </v>
      </c>
    </row>
    <row r="74" spans="1:5" ht="18" customHeight="1">
      <c r="A74" s="38"/>
    </row>
    <row r="75" spans="1:5" ht="18" customHeight="1">
      <c r="A75" s="1183" t="s">
        <v>310</v>
      </c>
      <c r="B75" s="1183"/>
      <c r="C75" s="1183"/>
      <c r="D75" s="1183"/>
      <c r="E75" s="1183"/>
    </row>
    <row r="76" spans="1:5" ht="18" customHeight="1"/>
    <row r="77" spans="1:5" ht="37.5" customHeight="1">
      <c r="A77" s="1194" t="s">
        <v>312</v>
      </c>
      <c r="B77" s="1196" t="s">
        <v>303</v>
      </c>
      <c r="C77" s="1196" t="s">
        <v>322</v>
      </c>
      <c r="D77" s="1192" t="s">
        <v>314</v>
      </c>
      <c r="E77" s="1193"/>
    </row>
    <row r="78" spans="1:5" ht="24" customHeight="1">
      <c r="A78" s="1195"/>
      <c r="B78" s="1198"/>
      <c r="C78" s="1198"/>
      <c r="D78" s="47" t="s">
        <v>315</v>
      </c>
      <c r="E78" s="47" t="s">
        <v>316</v>
      </c>
    </row>
    <row r="79" spans="1:5" ht="18" customHeight="1">
      <c r="A79" s="127"/>
      <c r="B79" s="127"/>
      <c r="C79" s="127"/>
      <c r="D79" s="127"/>
      <c r="E79" s="127"/>
    </row>
    <row r="80" spans="1:5" ht="18" customHeight="1">
      <c r="A80" s="127"/>
      <c r="B80" s="127"/>
      <c r="C80" s="127"/>
      <c r="D80" s="127"/>
      <c r="E80" s="127"/>
    </row>
    <row r="81" spans="1:5" ht="18" customHeight="1">
      <c r="A81" s="127"/>
      <c r="B81" s="127"/>
      <c r="C81" s="127"/>
      <c r="D81" s="127"/>
      <c r="E81" s="127"/>
    </row>
    <row r="82" spans="1:5" ht="18" customHeight="1">
      <c r="A82" s="127"/>
      <c r="B82" s="127"/>
      <c r="C82" s="127"/>
      <c r="D82" s="127"/>
      <c r="E82" s="127"/>
    </row>
    <row r="83" spans="1:5" ht="18" customHeight="1">
      <c r="A83" s="127"/>
      <c r="B83" s="127"/>
      <c r="C83" s="127"/>
      <c r="D83" s="127"/>
      <c r="E83" s="127"/>
    </row>
    <row r="84" spans="1:5" ht="18" customHeight="1">
      <c r="A84" s="127"/>
      <c r="B84" s="127"/>
      <c r="C84" s="127"/>
      <c r="D84" s="127"/>
      <c r="E84" s="127"/>
    </row>
    <row r="85" spans="1:5" ht="18" customHeight="1">
      <c r="A85" s="127"/>
      <c r="B85" s="127"/>
      <c r="C85" s="127"/>
      <c r="D85" s="127"/>
      <c r="E85" s="127"/>
    </row>
    <row r="86" spans="1:5" ht="18" customHeight="1">
      <c r="A86" s="127"/>
      <c r="B86" s="127"/>
      <c r="C86" s="127"/>
      <c r="D86" s="127"/>
      <c r="E86" s="127"/>
    </row>
    <row r="87" spans="1:5" ht="18" customHeight="1">
      <c r="A87" s="127"/>
      <c r="B87" s="127"/>
      <c r="C87" s="127"/>
      <c r="D87" s="127"/>
      <c r="E87" s="127"/>
    </row>
    <row r="88" spans="1:5" ht="18" customHeight="1">
      <c r="A88" s="127"/>
      <c r="B88" s="127"/>
      <c r="C88" s="127"/>
      <c r="D88" s="127"/>
      <c r="E88" s="127"/>
    </row>
    <row r="89" spans="1:5" ht="18" customHeight="1">
      <c r="A89" s="127"/>
      <c r="B89" s="127"/>
      <c r="C89" s="127"/>
      <c r="D89" s="127"/>
      <c r="E89" s="127"/>
    </row>
    <row r="90" spans="1:5" ht="18" customHeight="1">
      <c r="A90" s="127"/>
      <c r="B90" s="127"/>
      <c r="C90" s="127"/>
      <c r="D90" s="127"/>
      <c r="E90" s="127"/>
    </row>
    <row r="91" spans="1:5" ht="18" customHeight="1">
      <c r="A91" s="127"/>
      <c r="B91" s="127"/>
      <c r="C91" s="127"/>
      <c r="D91" s="127"/>
      <c r="E91" s="127"/>
    </row>
    <row r="92" spans="1:5" ht="18" customHeight="1">
      <c r="A92" s="127"/>
      <c r="B92" s="127"/>
      <c r="C92" s="127"/>
      <c r="D92" s="127"/>
      <c r="E92" s="127"/>
    </row>
    <row r="93" spans="1:5" ht="18" customHeight="1">
      <c r="A93" s="127"/>
      <c r="B93" s="127"/>
      <c r="C93" s="127"/>
      <c r="D93" s="127"/>
      <c r="E93" s="127"/>
    </row>
    <row r="94" spans="1:5" ht="18" customHeight="1">
      <c r="A94" s="127"/>
      <c r="B94" s="127"/>
      <c r="C94" s="127"/>
      <c r="D94" s="127"/>
      <c r="E94" s="127"/>
    </row>
    <row r="95" spans="1:5" ht="18" customHeight="1">
      <c r="A95" s="127"/>
      <c r="B95" s="127"/>
      <c r="C95" s="127"/>
      <c r="D95" s="127"/>
      <c r="E95" s="127"/>
    </row>
    <row r="96" spans="1:5" ht="18" customHeight="1">
      <c r="A96" s="127"/>
      <c r="B96" s="127"/>
      <c r="C96" s="127"/>
      <c r="D96" s="127"/>
      <c r="E96" s="127"/>
    </row>
    <row r="97" spans="1:5" ht="18" customHeight="1">
      <c r="A97" s="127"/>
      <c r="B97" s="127"/>
      <c r="C97" s="127"/>
      <c r="D97" s="127"/>
      <c r="E97" s="127"/>
    </row>
    <row r="98" spans="1:5" ht="18" customHeight="1">
      <c r="A98" s="127"/>
      <c r="B98" s="127"/>
      <c r="C98" s="127"/>
      <c r="D98" s="127"/>
      <c r="E98" s="127"/>
    </row>
    <row r="99" spans="1:5" ht="18" customHeight="1">
      <c r="A99" s="127"/>
      <c r="B99" s="127"/>
      <c r="C99" s="127"/>
      <c r="D99" s="127"/>
      <c r="E99" s="127"/>
    </row>
    <row r="100" spans="1:5" ht="18" customHeight="1">
      <c r="A100" s="127"/>
      <c r="B100" s="127"/>
      <c r="C100" s="127"/>
      <c r="D100" s="127"/>
      <c r="E100" s="127"/>
    </row>
    <row r="101" spans="1:5" ht="18" customHeight="1">
      <c r="A101" s="127"/>
      <c r="B101" s="127"/>
      <c r="C101" s="127"/>
      <c r="D101" s="127"/>
      <c r="E101" s="127"/>
    </row>
    <row r="102" spans="1:5" ht="18" customHeight="1">
      <c r="A102" s="127"/>
      <c r="B102" s="127"/>
      <c r="C102" s="127"/>
      <c r="D102" s="127"/>
      <c r="E102" s="127"/>
    </row>
    <row r="103" spans="1:5" ht="18" customHeight="1">
      <c r="A103" s="127"/>
      <c r="B103" s="127"/>
      <c r="C103" s="127"/>
      <c r="D103" s="127"/>
      <c r="E103" s="127"/>
    </row>
    <row r="104" spans="1:5" ht="18" customHeight="1">
      <c r="A104" s="128"/>
      <c r="B104" s="128"/>
      <c r="C104" s="128"/>
      <c r="D104" s="128"/>
      <c r="E104" s="128"/>
    </row>
    <row r="105" spans="1:5" ht="18" customHeight="1"/>
    <row r="106" spans="1:5" ht="24" customHeight="1">
      <c r="C106" s="37"/>
    </row>
    <row r="107" spans="1:5" ht="24" customHeight="1">
      <c r="A107" s="36" t="s">
        <v>49</v>
      </c>
      <c r="B107" s="61" t="str">
        <f>B70</f>
        <v>--</v>
      </c>
      <c r="C107" s="37" t="s">
        <v>50</v>
      </c>
      <c r="D107" s="197" t="str">
        <f>D70</f>
        <v/>
      </c>
    </row>
    <row r="108" spans="1:5" ht="24" customHeight="1">
      <c r="A108" s="36" t="s">
        <v>51</v>
      </c>
      <c r="B108" s="202" t="str">
        <f>B71</f>
        <v/>
      </c>
      <c r="C108" s="37" t="s">
        <v>52</v>
      </c>
      <c r="D108" s="197" t="str">
        <f>D71</f>
        <v/>
      </c>
    </row>
    <row r="109" spans="1:5" ht="24" customHeight="1">
      <c r="A109" s="25"/>
      <c r="B109" s="25"/>
      <c r="C109" s="37"/>
      <c r="D109" s="25"/>
      <c r="E109" s="25"/>
    </row>
    <row r="110" spans="1:5" ht="33" customHeight="1">
      <c r="D110" s="37"/>
    </row>
  </sheetData>
  <customSheetViews>
    <customSheetView guid="{869B0F9C-77A4-468D-A350-EA35CAE357D9}" scale="110" showPageBreaks="1" showGridLines="0" fitToPage="1" printArea="1" hiddenRows="1" hiddenColumns="1" view="pageBreakPreview" topLeftCell="A9">
      <selection activeCell="A79" sqref="A79"/>
      <rowBreaks count="1" manualBreakCount="1">
        <brk id="72" max="4" man="1"/>
      </rowBreaks>
      <pageMargins left="0" right="0" top="0" bottom="0" header="0" footer="0"/>
      <pageSetup scale="32" orientation="portrait" r:id="rId1"/>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3"/>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5"/>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6"/>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7"/>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 right="0" top="0" bottom="0" header="0" footer="0"/>
      <pageSetup scale="93" orientation="portrait" r:id="rId8"/>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9"/>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10"/>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1"/>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2"/>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13"/>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 right="0" top="0" bottom="0" header="0" footer="0"/>
      <pageSetup orientation="portrait" r:id="rId18"/>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 right="0" top="0" bottom="0" header="0" footer="0"/>
      <pageSetup orientation="portrait" r:id="rId22"/>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 right="0" top="0" bottom="0" header="0" footer="0"/>
      <pageSetup scale="95" orientation="portrait" r:id="rId23"/>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24"/>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25"/>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 right="0" top="0" bottom="0" header="0" footer="0"/>
      <pageSetup scale="95" orientation="portrait" r:id="rId26"/>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27"/>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 right="0" top="0" bottom="0" header="0" footer="0"/>
      <pageSetup scale="92" orientation="portrait" r:id="rId28"/>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29"/>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0"/>
      <headerFooter alignWithMargins="0">
        <oddFooter>&amp;R&amp;"Book Antiqua,Bold"&amp;8 Page &amp;P of &amp;N</oddFooter>
      </headerFooter>
    </customSheetView>
    <customSheetView guid="{3836A67F-51F8-4B52-B51D-937DC398CD1F}" scale="130" showPageBreaks="1" showGridLines="0" fitToPage="1" printArea="1" hiddenRows="1" hiddenColumns="1" view="pageBreakPreview" topLeftCell="A20">
      <selection activeCell="B28" sqref="B28"/>
      <rowBreaks count="1" manualBreakCount="1">
        <brk id="72" max="4" man="1"/>
      </rowBreaks>
      <pageMargins left="0" right="0" top="0" bottom="0" header="0" footer="0"/>
      <pageSetup scale="84" orientation="portrait" r:id="rId31"/>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2"/>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3"/>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14">
      <selection activeCell="B17" sqref="B17"/>
      <rowBreaks count="1" manualBreakCount="1">
        <brk id="72" max="4" man="1"/>
      </rowBreaks>
      <pageMargins left="0" right="0" top="0" bottom="0" header="0" footer="0"/>
      <pageSetup scale="84" orientation="portrait" r:id="rId34"/>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5"/>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topLeftCell="A9">
      <selection activeCell="A79" sqref="A79"/>
      <rowBreaks count="1" manualBreakCount="1">
        <brk id="72" max="4" man="1"/>
      </rowBreaks>
      <pageMargins left="0" right="0" top="0" bottom="0" header="0" footer="0"/>
      <pageSetup scale="32" orientation="portrait" r:id="rId36"/>
      <headerFooter alignWithMargins="0">
        <oddFooter>&amp;R&amp;"Book Antiqua,Bold"&amp;8 Page &amp;P of &amp;N</oddFooter>
      </headerFooter>
    </customSheetView>
  </customSheetViews>
  <mergeCells count="30">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B12:C12"/>
    <mergeCell ref="A14:E14"/>
    <mergeCell ref="A3:E3"/>
    <mergeCell ref="A5:E5"/>
    <mergeCell ref="B9:C9"/>
    <mergeCell ref="B10:C10"/>
    <mergeCell ref="A8:C8"/>
  </mergeCells>
  <phoneticPr fontId="7" type="noConversion"/>
  <conditionalFormatting sqref="A110:E110">
    <cfRule type="expression" dxfId="131" priority="2" stopIfTrue="1">
      <formula>$H$20="No"</formula>
    </cfRule>
  </conditionalFormatting>
  <conditionalFormatting sqref="D36:E39 A36:C40 A42:C77 D42:E109 C67:E67 C79:E104 A79:C109">
    <cfRule type="expression" dxfId="130" priority="3" stopIfTrue="1">
      <formula>$H$20=FALSE</formula>
    </cfRule>
  </conditionalFormatting>
  <conditionalFormatting sqref="D40:E41">
    <cfRule type="expression" dxfId="129" priority="1" stopIfTrue="1">
      <formula>$H$20=FALSE</formula>
    </cfRule>
  </conditionalFormatting>
  <pageMargins left="0.75" right="0.46" top="0.4" bottom="0.47" header="0.26" footer="0.28999999999999998"/>
  <pageSetup scale="32" orientation="portrait" r:id="rId37"/>
  <headerFooter alignWithMargins="0">
    <oddFooter>&amp;R&amp;"Book Antiqua,Bold"&amp;8 Page &amp;P of &amp;N</oddFooter>
  </headerFooter>
  <rowBreaks count="1" manualBreakCount="1">
    <brk id="72" max="4" man="1"/>
  </rowBreaks>
  <drawing r:id="rId38"/>
  <legacyDrawing r:id="rId39"/>
  <mc:AlternateContent xmlns:mc="http://schemas.openxmlformats.org/markup-compatibility/2006">
    <mc:Choice Requires="x14">
      <controls>
        <mc:AlternateContent xmlns:mc="http://schemas.openxmlformats.org/markup-compatibility/2006">
          <mc:Choice Requires="x14">
            <control shapeId="9235" r:id="rId40"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115" zoomScaleNormal="100" zoomScaleSheetLayoutView="115" workbookViewId="0">
      <selection activeCell="C44" sqref="C44"/>
    </sheetView>
  </sheetViews>
  <sheetFormatPr defaultColWidth="9.140625" defaultRowHeight="15.75"/>
  <cols>
    <col min="1" max="1" width="12.140625" style="271" customWidth="1"/>
    <col min="2" max="2" width="28.5703125" style="271" customWidth="1"/>
    <col min="3" max="3" width="36.7109375" style="271" customWidth="1"/>
    <col min="4" max="4" width="15" style="271" customWidth="1"/>
    <col min="5" max="5" width="26" style="271" customWidth="1"/>
    <col min="6" max="7" width="9.140625" style="271"/>
    <col min="8" max="8" width="10.42578125" style="271" hidden="1" customWidth="1"/>
    <col min="9" max="16384" width="9.140625" style="272"/>
  </cols>
  <sheetData>
    <row r="1" spans="1:9" s="316" customFormat="1" ht="24.75" customHeight="1">
      <c r="A1" s="527" t="str">
        <f>'Attach 3(JV)'!A1</f>
        <v>Specification No. :NR3/T/W-CIVIL/DOM/K00/26/00011   (Rfx No. 5002005011)</v>
      </c>
      <c r="B1" s="528"/>
      <c r="C1" s="528"/>
      <c r="D1" s="528"/>
      <c r="E1" s="529" t="s">
        <v>323</v>
      </c>
      <c r="F1" s="530"/>
      <c r="G1" s="530"/>
      <c r="H1" s="530"/>
    </row>
    <row r="2" spans="1:9" ht="8.1" customHeight="1"/>
    <row r="3" spans="1:9" ht="79.5" customHeight="1">
      <c r="A3" s="833" t="str">
        <f>'Attach 3(JV)'!A3</f>
        <v>Construction of semi closed &amp; open store, oil drum platform, foundation platform for spare equipment’s at 765/400/220 KV POWERGRID Rampur SS &amp; Open store, oil drum platform, foundation platform for spare equipment’s at Sambhal Ss</v>
      </c>
      <c r="B3" s="834"/>
      <c r="C3" s="834"/>
      <c r="D3" s="834"/>
      <c r="E3" s="834"/>
      <c r="F3" s="273"/>
      <c r="G3" s="273"/>
      <c r="H3" s="273"/>
    </row>
    <row r="4" spans="1:9" ht="8.1" customHeight="1">
      <c r="A4" s="274"/>
      <c r="H4" s="275"/>
      <c r="I4" s="276"/>
    </row>
    <row r="5" spans="1:9" ht="27.75" customHeight="1">
      <c r="A5" s="1199" t="s">
        <v>324</v>
      </c>
      <c r="B5" s="1199"/>
      <c r="C5" s="1199"/>
      <c r="D5" s="1199"/>
      <c r="E5" s="1199"/>
      <c r="F5" s="277"/>
      <c r="H5" s="275"/>
      <c r="I5" s="276"/>
    </row>
    <row r="6" spans="1:9" ht="8.1" customHeight="1">
      <c r="A6" s="278"/>
      <c r="H6" s="275"/>
      <c r="I6" s="276"/>
    </row>
    <row r="7" spans="1:9" ht="20.100000000000001" customHeight="1">
      <c r="A7" s="277"/>
      <c r="B7" s="278"/>
      <c r="C7" s="278"/>
      <c r="H7" s="275"/>
      <c r="I7" s="276"/>
    </row>
    <row r="8" spans="1:9" ht="26.25" customHeight="1">
      <c r="A8" s="1200" t="str">
        <f>'[16]Attach 3(QR)'!A8:D8</f>
        <v>Bidder's Name and Address:</v>
      </c>
      <c r="B8" s="1200"/>
      <c r="C8" s="1200"/>
      <c r="D8" s="279" t="str">
        <f>'[16]Attach 3(JV)'!E7</f>
        <v>To:</v>
      </c>
      <c r="H8" s="275"/>
      <c r="I8" s="276"/>
    </row>
    <row r="9" spans="1:9" ht="23.25" customHeight="1">
      <c r="A9" s="872" t="str">
        <f>'Attach 3(JV)'!A8</f>
        <v/>
      </c>
      <c r="B9" s="872"/>
      <c r="C9" s="374"/>
      <c r="D9" s="280" t="str">
        <f>'[16]Attach 3(JV)'!E8</f>
        <v>Contract Services</v>
      </c>
      <c r="H9" s="275"/>
      <c r="I9" s="276"/>
    </row>
    <row r="10" spans="1:9" ht="26.25" customHeight="1">
      <c r="A10" s="281" t="s">
        <v>41</v>
      </c>
      <c r="B10" s="1201">
        <f>'Attach 3(JV)'!B9</f>
        <v>0</v>
      </c>
      <c r="C10" s="1201"/>
      <c r="D10" s="280" t="str">
        <f>'[16]Attach 3(JV)'!E9</f>
        <v>Power Grid Corporation of India Ltd.,</v>
      </c>
      <c r="F10" s="282"/>
      <c r="H10" s="275"/>
      <c r="I10" s="276"/>
    </row>
    <row r="11" spans="1:9" ht="16.5">
      <c r="A11" s="281" t="s">
        <v>43</v>
      </c>
      <c r="B11" s="1202">
        <f>'Attach 3(JV)'!B10</f>
        <v>0</v>
      </c>
      <c r="C11" s="1202"/>
      <c r="D11" s="280" t="str">
        <f>'[16]Attach 3(JV)'!E10</f>
        <v>"Saudamini", Plot No. 2, Sector 29</v>
      </c>
      <c r="H11" s="275"/>
      <c r="I11" s="276"/>
    </row>
    <row r="12" spans="1:9">
      <c r="B12" s="1202">
        <f>'Attach 3(JV)'!B11</f>
        <v>0</v>
      </c>
      <c r="C12" s="1202"/>
      <c r="D12" s="280" t="str">
        <f>'[16]Attach 3(JV)'!E11</f>
        <v>Gurgaon (Haryana) - 122001</v>
      </c>
    </row>
    <row r="13" spans="1:9" ht="21" customHeight="1">
      <c r="A13" s="278"/>
      <c r="B13" s="1202">
        <f>'Attach 3(JV)'!B12</f>
        <v>0</v>
      </c>
      <c r="C13" s="1202"/>
      <c r="D13" s="280"/>
    </row>
    <row r="14" spans="1:9" ht="20.100000000000001" customHeight="1">
      <c r="A14" s="271" t="s">
        <v>47</v>
      </c>
    </row>
    <row r="15" spans="1:9" ht="63" customHeight="1">
      <c r="A15" s="283">
        <v>1</v>
      </c>
      <c r="B15" s="1203" t="s">
        <v>325</v>
      </c>
      <c r="C15" s="1203"/>
      <c r="D15" s="1203"/>
      <c r="E15" s="1203"/>
    </row>
    <row r="16" spans="1:9" ht="32.1" customHeight="1">
      <c r="A16" s="1122" t="s">
        <v>312</v>
      </c>
      <c r="B16" s="1122" t="s">
        <v>303</v>
      </c>
      <c r="C16" s="1122" t="s">
        <v>313</v>
      </c>
      <c r="D16" s="1204" t="s">
        <v>326</v>
      </c>
      <c r="E16" s="1205"/>
    </row>
    <row r="17" spans="1:8" ht="41.25" customHeight="1">
      <c r="A17" s="1123"/>
      <c r="B17" s="1123"/>
      <c r="C17" s="1123"/>
      <c r="D17" s="284" t="s">
        <v>315</v>
      </c>
      <c r="E17" s="284" t="s">
        <v>327</v>
      </c>
    </row>
    <row r="18" spans="1:8" ht="21.75" customHeight="1">
      <c r="A18" s="285">
        <v>1</v>
      </c>
      <c r="B18" s="286"/>
      <c r="C18" s="286"/>
      <c r="D18" s="286"/>
      <c r="E18" s="286"/>
    </row>
    <row r="19" spans="1:8" ht="21.95" customHeight="1">
      <c r="A19" s="287">
        <v>2</v>
      </c>
      <c r="B19" s="288"/>
      <c r="C19" s="288"/>
      <c r="D19" s="288"/>
      <c r="E19" s="288"/>
    </row>
    <row r="20" spans="1:8" ht="21.95" customHeight="1">
      <c r="A20" s="287">
        <v>3</v>
      </c>
      <c r="B20" s="288"/>
      <c r="C20" s="288"/>
      <c r="D20" s="288"/>
      <c r="E20" s="288"/>
    </row>
    <row r="21" spans="1:8" ht="21.95" customHeight="1">
      <c r="A21" s="287">
        <v>4</v>
      </c>
      <c r="B21" s="288"/>
      <c r="C21" s="288"/>
      <c r="D21" s="288"/>
      <c r="E21" s="288"/>
      <c r="F21" s="289"/>
      <c r="G21" s="289"/>
      <c r="H21" s="271" t="b">
        <v>0</v>
      </c>
    </row>
    <row r="22" spans="1:8" ht="24.75" customHeight="1">
      <c r="A22" s="290">
        <v>5</v>
      </c>
      <c r="B22" s="291"/>
      <c r="C22" s="291"/>
      <c r="D22" s="291"/>
      <c r="E22" s="291"/>
      <c r="F22" s="289"/>
      <c r="G22" s="289"/>
      <c r="H22" s="289"/>
    </row>
    <row r="23" spans="1:8" ht="107.25" customHeight="1">
      <c r="A23" s="292">
        <v>2</v>
      </c>
      <c r="B23" s="1206" t="s">
        <v>328</v>
      </c>
      <c r="C23" s="1206"/>
      <c r="D23" s="1206"/>
      <c r="E23" s="1206"/>
      <c r="F23" s="289"/>
      <c r="G23" s="289"/>
      <c r="H23" s="289"/>
    </row>
    <row r="24" spans="1:8" ht="18" customHeight="1">
      <c r="A24" s="293"/>
      <c r="B24" s="294"/>
      <c r="C24" s="294"/>
      <c r="D24" s="294"/>
      <c r="E24" s="294"/>
      <c r="F24" s="295"/>
      <c r="G24" s="295"/>
      <c r="H24" s="296"/>
    </row>
    <row r="25" spans="1:8" ht="54.75" hidden="1" customHeight="1">
      <c r="A25" s="1207" t="s">
        <v>329</v>
      </c>
      <c r="B25" s="1207"/>
      <c r="C25" s="1207"/>
      <c r="D25" s="1207"/>
      <c r="E25" s="1207"/>
      <c r="F25" s="295"/>
      <c r="G25" s="295"/>
      <c r="H25" s="296"/>
    </row>
    <row r="26" spans="1:8" ht="32.1" hidden="1" customHeight="1">
      <c r="A26" s="1208" t="s">
        <v>312</v>
      </c>
      <c r="B26" s="1208" t="s">
        <v>303</v>
      </c>
      <c r="C26" s="1208" t="s">
        <v>319</v>
      </c>
      <c r="D26" s="905" t="s">
        <v>330</v>
      </c>
      <c r="E26" s="907"/>
    </row>
    <row r="27" spans="1:8" ht="22.5" hidden="1" customHeight="1">
      <c r="A27" s="1209"/>
      <c r="B27" s="1209"/>
      <c r="C27" s="1209"/>
      <c r="D27" s="297" t="s">
        <v>320</v>
      </c>
      <c r="E27" s="297" t="s">
        <v>321</v>
      </c>
    </row>
    <row r="28" spans="1:8" ht="21.95" hidden="1" customHeight="1">
      <c r="A28" s="298">
        <v>1</v>
      </c>
      <c r="B28" s="299"/>
      <c r="C28" s="299"/>
      <c r="D28" s="299"/>
      <c r="E28" s="299"/>
    </row>
    <row r="29" spans="1:8" ht="21.95" hidden="1" customHeight="1">
      <c r="A29" s="298">
        <v>2</v>
      </c>
      <c r="B29" s="299"/>
      <c r="C29" s="299"/>
      <c r="D29" s="299"/>
      <c r="E29" s="299"/>
    </row>
    <row r="30" spans="1:8" ht="37.5" hidden="1" customHeight="1">
      <c r="A30" s="298">
        <v>3</v>
      </c>
      <c r="B30" s="299"/>
      <c r="C30" s="299"/>
      <c r="D30" s="299"/>
      <c r="E30" s="299"/>
    </row>
    <row r="31" spans="1:8" ht="15.95" customHeight="1"/>
    <row r="32" spans="1:8" ht="15.95" customHeight="1">
      <c r="C32" s="300"/>
    </row>
    <row r="33" spans="1:9" ht="15.95" customHeight="1">
      <c r="A33" s="301" t="s">
        <v>49</v>
      </c>
      <c r="B33" s="314" t="str">
        <f>'Attach 3(JV)'!B24</f>
        <v>--</v>
      </c>
      <c r="C33" s="300" t="s">
        <v>50</v>
      </c>
      <c r="D33" s="1210" t="str">
        <f>'Attach 3(JV)'!E24</f>
        <v/>
      </c>
      <c r="E33" s="1210"/>
    </row>
    <row r="34" spans="1:9" ht="15.95" customHeight="1">
      <c r="A34" s="301" t="s">
        <v>51</v>
      </c>
      <c r="B34" s="315" t="str">
        <f>'Attach 3(JV)'!B25</f>
        <v/>
      </c>
      <c r="C34" s="300" t="s">
        <v>52</v>
      </c>
      <c r="D34" s="1210" t="str">
        <f>'Attach 3(JV)'!E25</f>
        <v/>
      </c>
      <c r="E34" s="1210"/>
    </row>
    <row r="35" spans="1:9" s="271" customFormat="1" ht="15.75" customHeight="1">
      <c r="A35" s="272"/>
      <c r="B35" s="272"/>
      <c r="C35" s="300"/>
      <c r="D35" s="272"/>
      <c r="E35" s="272"/>
      <c r="I35" s="272"/>
    </row>
    <row r="36" spans="1:9" s="271" customFormat="1" ht="19.5" customHeight="1">
      <c r="A36" s="305" t="str">
        <f>A1</f>
        <v>Specification No. :NR3/T/W-CIVIL/DOM/K00/26/00011   (Rfx No. 5002005011)</v>
      </c>
      <c r="B36" s="306"/>
      <c r="C36" s="306"/>
      <c r="D36" s="306"/>
      <c r="E36" s="307" t="str">
        <f>E1</f>
        <v>Attachment-5A</v>
      </c>
      <c r="I36" s="272"/>
    </row>
    <row r="37" spans="1:9" s="271" customFormat="1" ht="18" customHeight="1">
      <c r="A37" s="303"/>
      <c r="I37" s="272"/>
    </row>
    <row r="38" spans="1:9" s="271" customFormat="1" ht="30" customHeight="1">
      <c r="A38" s="1211" t="s">
        <v>310</v>
      </c>
      <c r="B38" s="1211"/>
      <c r="C38" s="1211"/>
      <c r="D38" s="1211"/>
      <c r="E38" s="1211"/>
      <c r="I38" s="272"/>
    </row>
    <row r="39" spans="1:9" s="271" customFormat="1" ht="18" customHeight="1">
      <c r="I39" s="272"/>
    </row>
    <row r="40" spans="1:9" s="271" customFormat="1" ht="36" customHeight="1">
      <c r="A40" s="1212" t="s">
        <v>312</v>
      </c>
      <c r="B40" s="880" t="s">
        <v>303</v>
      </c>
      <c r="C40" s="1208" t="s">
        <v>313</v>
      </c>
      <c r="D40" s="1213" t="s">
        <v>326</v>
      </c>
      <c r="E40" s="1214"/>
      <c r="I40" s="272"/>
    </row>
    <row r="41" spans="1:9" s="271" customFormat="1" ht="36" customHeight="1">
      <c r="A41" s="892"/>
      <c r="B41" s="1209"/>
      <c r="C41" s="1209"/>
      <c r="D41" s="297" t="s">
        <v>315</v>
      </c>
      <c r="E41" s="297" t="s">
        <v>331</v>
      </c>
      <c r="I41" s="272"/>
    </row>
    <row r="42" spans="1:9" s="271" customFormat="1" ht="18" customHeight="1">
      <c r="A42" s="308"/>
      <c r="B42" s="309"/>
      <c r="C42" s="308"/>
      <c r="D42" s="308"/>
      <c r="E42" s="308"/>
      <c r="I42" s="272"/>
    </row>
    <row r="43" spans="1:9" s="271" customFormat="1" ht="18" customHeight="1">
      <c r="A43" s="310"/>
      <c r="B43" s="311"/>
      <c r="C43" s="310"/>
      <c r="D43" s="310"/>
      <c r="E43" s="310"/>
      <c r="I43" s="272"/>
    </row>
    <row r="44" spans="1:9" s="271" customFormat="1" ht="18" customHeight="1">
      <c r="A44" s="310"/>
      <c r="B44" s="311"/>
      <c r="C44" s="310"/>
      <c r="D44" s="310"/>
      <c r="E44" s="310"/>
      <c r="I44" s="272"/>
    </row>
    <row r="45" spans="1:9" s="271" customFormat="1" ht="18" customHeight="1">
      <c r="A45" s="310"/>
      <c r="B45" s="311"/>
      <c r="C45" s="310"/>
      <c r="D45" s="310"/>
      <c r="E45" s="310"/>
      <c r="I45" s="272"/>
    </row>
    <row r="46" spans="1:9" s="271" customFormat="1" ht="18" customHeight="1">
      <c r="A46" s="310"/>
      <c r="B46" s="311"/>
      <c r="C46" s="310"/>
      <c r="D46" s="310"/>
      <c r="E46" s="310"/>
      <c r="I46" s="272"/>
    </row>
    <row r="47" spans="1:9" s="271" customFormat="1" ht="18" customHeight="1">
      <c r="A47" s="310"/>
      <c r="B47" s="311"/>
      <c r="C47" s="310"/>
      <c r="D47" s="310"/>
      <c r="E47" s="310"/>
      <c r="I47" s="272"/>
    </row>
    <row r="48" spans="1:9" s="271" customFormat="1" ht="18" customHeight="1">
      <c r="A48" s="310"/>
      <c r="B48" s="311"/>
      <c r="C48" s="310"/>
      <c r="D48" s="310"/>
      <c r="E48" s="310"/>
      <c r="I48" s="272"/>
    </row>
    <row r="49" spans="1:9" s="271" customFormat="1" ht="18" customHeight="1">
      <c r="A49" s="310"/>
      <c r="B49" s="311"/>
      <c r="C49" s="310"/>
      <c r="D49" s="310"/>
      <c r="E49" s="310"/>
      <c r="I49" s="272"/>
    </row>
    <row r="50" spans="1:9" s="271" customFormat="1" ht="18" customHeight="1">
      <c r="A50" s="310"/>
      <c r="B50" s="311"/>
      <c r="C50" s="310"/>
      <c r="D50" s="310"/>
      <c r="E50" s="310"/>
      <c r="I50" s="272"/>
    </row>
    <row r="51" spans="1:9" s="271" customFormat="1" ht="18" customHeight="1">
      <c r="A51" s="310"/>
      <c r="B51" s="311"/>
      <c r="C51" s="310"/>
      <c r="D51" s="310"/>
      <c r="E51" s="310"/>
      <c r="I51" s="272"/>
    </row>
    <row r="52" spans="1:9" s="271" customFormat="1" ht="18" customHeight="1">
      <c r="A52" s="310"/>
      <c r="B52" s="311"/>
      <c r="C52" s="310"/>
      <c r="D52" s="310"/>
      <c r="E52" s="310"/>
      <c r="I52" s="272"/>
    </row>
    <row r="53" spans="1:9" s="271" customFormat="1" ht="18" customHeight="1">
      <c r="A53" s="310"/>
      <c r="B53" s="311"/>
      <c r="C53" s="310"/>
      <c r="D53" s="310"/>
      <c r="E53" s="310"/>
      <c r="I53" s="272"/>
    </row>
    <row r="54" spans="1:9" s="271" customFormat="1" ht="18" customHeight="1">
      <c r="A54" s="310"/>
      <c r="B54" s="311"/>
      <c r="C54" s="310"/>
      <c r="D54" s="310"/>
      <c r="E54" s="310"/>
      <c r="I54" s="272"/>
    </row>
    <row r="55" spans="1:9" s="271" customFormat="1" ht="18" customHeight="1">
      <c r="A55" s="310"/>
      <c r="B55" s="311"/>
      <c r="C55" s="310"/>
      <c r="D55" s="310"/>
      <c r="E55" s="310"/>
      <c r="I55" s="272"/>
    </row>
    <row r="56" spans="1:9" s="271" customFormat="1" ht="18" customHeight="1">
      <c r="A56" s="310"/>
      <c r="B56" s="311"/>
      <c r="C56" s="310"/>
      <c r="D56" s="310"/>
      <c r="E56" s="310"/>
      <c r="I56" s="272"/>
    </row>
    <row r="57" spans="1:9" s="271" customFormat="1" ht="18" customHeight="1">
      <c r="A57" s="310"/>
      <c r="B57" s="311"/>
      <c r="C57" s="310"/>
      <c r="D57" s="310"/>
      <c r="E57" s="310"/>
      <c r="I57" s="272"/>
    </row>
    <row r="58" spans="1:9" s="271" customFormat="1" ht="18" customHeight="1">
      <c r="A58" s="310"/>
      <c r="B58" s="311"/>
      <c r="C58" s="310"/>
      <c r="D58" s="310"/>
      <c r="E58" s="310"/>
      <c r="I58" s="272"/>
    </row>
    <row r="59" spans="1:9" s="271" customFormat="1" ht="18" customHeight="1">
      <c r="A59" s="310"/>
      <c r="B59" s="311"/>
      <c r="C59" s="310"/>
      <c r="D59" s="310"/>
      <c r="E59" s="310"/>
      <c r="I59" s="272"/>
    </row>
    <row r="60" spans="1:9" s="271" customFormat="1" ht="18" customHeight="1">
      <c r="A60" s="310"/>
      <c r="B60" s="311"/>
      <c r="C60" s="310"/>
      <c r="D60" s="310"/>
      <c r="E60" s="310"/>
      <c r="I60" s="272"/>
    </row>
    <row r="61" spans="1:9" s="271" customFormat="1" ht="18" customHeight="1">
      <c r="A61" s="310"/>
      <c r="B61" s="311"/>
      <c r="C61" s="310"/>
      <c r="D61" s="310"/>
      <c r="E61" s="310"/>
      <c r="I61" s="272"/>
    </row>
    <row r="62" spans="1:9" s="271" customFormat="1" ht="18" customHeight="1">
      <c r="A62" s="310"/>
      <c r="B62" s="311"/>
      <c r="C62" s="310"/>
      <c r="D62" s="310"/>
      <c r="E62" s="310"/>
      <c r="I62" s="272"/>
    </row>
    <row r="63" spans="1:9" s="271" customFormat="1" ht="18" customHeight="1">
      <c r="A63" s="310"/>
      <c r="B63" s="311"/>
      <c r="C63" s="310"/>
      <c r="D63" s="310"/>
      <c r="E63" s="310"/>
      <c r="I63" s="272"/>
    </row>
    <row r="64" spans="1:9" s="271" customFormat="1" ht="18" customHeight="1">
      <c r="A64" s="310"/>
      <c r="B64" s="311"/>
      <c r="C64" s="310"/>
      <c r="D64" s="310"/>
      <c r="E64" s="310"/>
      <c r="I64" s="272"/>
    </row>
    <row r="65" spans="1:9" s="271" customFormat="1" ht="18" customHeight="1">
      <c r="A65" s="310"/>
      <c r="B65" s="311"/>
      <c r="C65" s="310"/>
      <c r="D65" s="310"/>
      <c r="E65" s="310"/>
      <c r="I65" s="272"/>
    </row>
    <row r="66" spans="1:9" s="271" customFormat="1" ht="18" customHeight="1">
      <c r="A66" s="310"/>
      <c r="B66" s="311"/>
      <c r="C66" s="310"/>
      <c r="D66" s="310"/>
      <c r="E66" s="310"/>
      <c r="I66" s="272"/>
    </row>
    <row r="67" spans="1:9" s="271" customFormat="1" ht="18" customHeight="1">
      <c r="A67" s="310"/>
      <c r="B67" s="311"/>
      <c r="C67" s="310"/>
      <c r="D67" s="310"/>
      <c r="E67" s="310"/>
      <c r="I67" s="272"/>
    </row>
    <row r="68" spans="1:9" s="271" customFormat="1" ht="18" customHeight="1">
      <c r="A68" s="312"/>
      <c r="B68" s="313"/>
      <c r="C68" s="312"/>
      <c r="D68" s="312"/>
      <c r="E68" s="312"/>
      <c r="I68" s="272"/>
    </row>
    <row r="69" spans="1:9" s="271" customFormat="1" ht="18" customHeight="1">
      <c r="I69" s="272"/>
    </row>
    <row r="70" spans="1:9" s="271" customFormat="1" ht="24" customHeight="1">
      <c r="C70" s="300"/>
      <c r="I70" s="272"/>
    </row>
    <row r="71" spans="1:9" s="271" customFormat="1" ht="24" customHeight="1">
      <c r="A71" s="301" t="s">
        <v>49</v>
      </c>
      <c r="B71" s="302" t="str">
        <f>B33</f>
        <v>--</v>
      </c>
      <c r="C71" s="300" t="s">
        <v>50</v>
      </c>
      <c r="D71" s="304" t="str">
        <f>D33</f>
        <v/>
      </c>
      <c r="I71" s="272"/>
    </row>
    <row r="72" spans="1:9" s="271" customFormat="1" ht="24" customHeight="1">
      <c r="A72" s="301" t="s">
        <v>51</v>
      </c>
      <c r="B72" s="302" t="str">
        <f>B34</f>
        <v/>
      </c>
      <c r="C72" s="300" t="s">
        <v>52</v>
      </c>
      <c r="D72" s="304" t="str">
        <f>D34</f>
        <v/>
      </c>
      <c r="I72" s="272"/>
    </row>
    <row r="73" spans="1:9" s="271" customFormat="1" ht="24" customHeight="1">
      <c r="A73" s="301"/>
      <c r="B73" s="314"/>
      <c r="C73" s="300"/>
      <c r="D73" s="315"/>
      <c r="I73" s="272"/>
    </row>
    <row r="74" spans="1:9" s="271" customFormat="1" ht="33" customHeight="1">
      <c r="D74" s="300"/>
      <c r="I74" s="272"/>
    </row>
  </sheetData>
  <customSheetViews>
    <customSheetView guid="{869B0F9C-77A4-468D-A350-EA35CAE357D9}"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2"/>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 right="0" top="0" bottom="0" header="0" footer="0"/>
      <pageSetup scale="87" fitToHeight="0" orientation="portrait" r:id="rId3"/>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4"/>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5"/>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6"/>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7"/>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 right="0" top="0" bottom="0" header="0" footer="0"/>
      <pageSetup scale="87" fitToHeight="0" orientation="portrait" r:id="rId8"/>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9"/>
      <headerFooter alignWithMargins="0">
        <oddFooter xml:space="preserve">&amp;R&amp;"Book Antiqua,Bold"&amp;8 Page &amp;P </oddFooter>
      </headerFooter>
    </customSheetView>
    <customSheetView guid="{3836A67F-51F8-4B52-B51D-937DC398CD1F}" scale="115" showPageBreaks="1" fitToPage="1" printArea="1" hiddenRows="1" hiddenColumns="1" view="pageBreakPreview" topLeftCell="A13">
      <selection activeCell="B22" sqref="B22"/>
      <rowBreaks count="1" manualBreakCount="1">
        <brk id="35" max="4" man="1"/>
      </rowBreaks>
      <pageMargins left="0" right="0" top="0" bottom="0" header="0" footer="0"/>
      <pageSetup scale="87" fitToHeight="0" orientation="portrait" r:id="rId10"/>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 right="0" top="0" bottom="0" header="0" footer="0"/>
      <pageSetup scale="86" fitToHeight="0" orientation="portrait" r:id="rId11"/>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12"/>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3"/>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 right="0" top="0" bottom="0" header="0" footer="0"/>
      <pageSetup scale="86" fitToHeight="0" orientation="portrait" r:id="rId14"/>
      <headerFooter alignWithMargins="0">
        <oddFooter xml:space="preserve">&amp;R&amp;"Book Antiqua,Bold"&amp;8 Page &amp;P </oddFooter>
      </headerFooter>
    </customSheetView>
    <customSheetView guid="{B9DDBA10-9BB0-4D91-9619-C113F75B2489}"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5"/>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A3:E3"/>
    <mergeCell ref="A5:E5"/>
    <mergeCell ref="A8:C8"/>
    <mergeCell ref="B10:C10"/>
    <mergeCell ref="B11:C11"/>
  </mergeCells>
  <conditionalFormatting sqref="A36:E39 A42:E73">
    <cfRule type="expression" dxfId="128" priority="3" stopIfTrue="1">
      <formula>$H$21=FALSE</formula>
    </cfRule>
  </conditionalFormatting>
  <conditionalFormatting sqref="A40:E41">
    <cfRule type="expression" dxfId="127" priority="4" stopIfTrue="1">
      <formula>$H$21=FALSE</formula>
    </cfRule>
  </conditionalFormatting>
  <conditionalFormatting sqref="A74:E74">
    <cfRule type="expression" dxfId="126" priority="2" stopIfTrue="1">
      <formula>$H$21="No"</formula>
    </cfRule>
  </conditionalFormatting>
  <conditionalFormatting sqref="F40:IV41">
    <cfRule type="expression" dxfId="125" priority="1" stopIfTrue="1">
      <formula>$H$21=FALSE</formula>
    </cfRule>
  </conditionalFormatting>
  <pageMargins left="0.75" right="0.46" top="0.4" bottom="0.47" header="0.26" footer="0.28999999999999998"/>
  <pageSetup scale="87" fitToHeight="0" orientation="portrait" r:id="rId16"/>
  <headerFooter alignWithMargins="0">
    <oddFooter xml:space="preserve">&amp;R&amp;"Book Antiqua,Bold"&amp;8 Page &amp;P </oddFooter>
  </headerFooter>
  <rowBreaks count="1" manualBreakCount="1">
    <brk id="35" max="4" man="1"/>
  </rowBreaks>
  <drawing r:id="rId17"/>
  <legacyDrawing r:id="rId18"/>
  <mc:AlternateContent xmlns:mc="http://schemas.openxmlformats.org/markup-compatibility/2006">
    <mc:Choice Requires="x14">
      <controls>
        <mc:AlternateContent xmlns:mc="http://schemas.openxmlformats.org/markup-compatibility/2006">
          <mc:Choice Requires="x14">
            <control shapeId="74753" r:id="rId19"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zoomScale="110" zoomScaleSheetLayoutView="110" workbookViewId="0">
      <selection activeCell="L16" sqref="L16"/>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9.42578125" style="29" customWidth="1"/>
    <col min="6" max="7" width="9.140625" style="24"/>
    <col min="8" max="8" width="0" style="24" hidden="1" customWidth="1"/>
    <col min="9" max="16384" width="9.140625" style="25"/>
  </cols>
  <sheetData>
    <row r="1" spans="1:26" s="510" customFormat="1" ht="16.5" customHeight="1">
      <c r="A1" s="1179" t="str">
        <f>'Attach 3(JV)'!A1</f>
        <v>Specification No. :NR3/T/W-CIVIL/DOM/K00/26/00011   (Rfx No. 5002005011)</v>
      </c>
      <c r="B1" s="1179"/>
      <c r="C1" s="1179"/>
      <c r="D1" s="1179"/>
      <c r="E1" s="524" t="str">
        <f>"Attachment-4 " &amp; 'Attach 3(JV)'!AT1</f>
        <v xml:space="preserve">Attachment-4 </v>
      </c>
      <c r="F1" s="509"/>
      <c r="G1" s="509"/>
      <c r="H1" s="509"/>
      <c r="Z1" s="531"/>
    </row>
    <row r="2" spans="1:26" ht="3.75" customHeight="1">
      <c r="Z2" s="112"/>
    </row>
    <row r="3" spans="1:26" ht="77.25" customHeight="1">
      <c r="A3" s="833" t="str">
        <f>'Attach 3(JV)'!A3</f>
        <v>Construction of semi closed &amp; open store, oil drum platform, foundation platform for spare equipment’s at 765/400/220 KV POWERGRID Rampur SS &amp; Open store, oil drum platform, foundation platform for spare equipment’s at Sambhal Ss</v>
      </c>
      <c r="B3" s="834"/>
      <c r="C3" s="834"/>
      <c r="D3" s="834"/>
      <c r="E3" s="834"/>
      <c r="F3" s="26"/>
      <c r="G3" s="27"/>
      <c r="H3" s="26"/>
    </row>
    <row r="4" spans="1:26" ht="6.75" customHeight="1">
      <c r="A4" s="28"/>
      <c r="H4" s="30"/>
      <c r="I4" s="11"/>
    </row>
    <row r="5" spans="1:26" ht="20.100000000000001" customHeight="1">
      <c r="A5" s="862" t="s">
        <v>969</v>
      </c>
      <c r="B5" s="862"/>
      <c r="C5" s="862"/>
      <c r="D5" s="862"/>
      <c r="E5" s="862"/>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868" t="str">
        <f>'Attach 3(JV)'!A8</f>
        <v/>
      </c>
      <c r="B8" s="868"/>
      <c r="C8" s="868"/>
      <c r="D8" s="868"/>
      <c r="E8" s="12" t="str">
        <f>'Attach 3(JV)'!E8</f>
        <v>Contract &amp; Materials Department</v>
      </c>
      <c r="H8" s="30"/>
      <c r="I8" s="11"/>
    </row>
    <row r="9" spans="1:26" ht="20.100000000000001" customHeight="1">
      <c r="A9" s="13" t="s">
        <v>41</v>
      </c>
      <c r="B9" s="865">
        <f>'Attach 3(JV)'!B9</f>
        <v>0</v>
      </c>
      <c r="C9" s="865"/>
      <c r="D9" s="865"/>
      <c r="E9" s="12" t="str">
        <f>'Attach 3(JV)'!E9</f>
        <v>Power Grid Corporation of India Ltd.,</v>
      </c>
      <c r="H9" s="30"/>
      <c r="I9" s="11"/>
    </row>
    <row r="10" spans="1:26" ht="20.100000000000001" customHeight="1">
      <c r="A10" s="13" t="s">
        <v>43</v>
      </c>
      <c r="B10" s="865">
        <f>'Attach 3(JV)'!B10</f>
        <v>0</v>
      </c>
      <c r="C10" s="865"/>
      <c r="D10" s="865"/>
      <c r="E10" s="12" t="str">
        <f>'Attach 3(JV)'!E10</f>
        <v xml:space="preserve">Northern Region-III Headquarter
</v>
      </c>
      <c r="H10" s="30"/>
      <c r="I10" s="11"/>
    </row>
    <row r="11" spans="1:26" ht="66" customHeight="1">
      <c r="B11" s="865">
        <f>'Attach 3(JV)'!B11</f>
        <v>0</v>
      </c>
      <c r="C11" s="865"/>
      <c r="D11" s="865"/>
      <c r="E11" s="681" t="str">
        <f>'Attach 3(JV)'!E11</f>
        <v>Regional Procurement Cell
Plot No 2A/INS 02,
Awadh Vihar Yojna,
Amar Shaheed Path, Lucknow- 226 002</v>
      </c>
    </row>
    <row r="12" spans="1:26" ht="17.25" customHeight="1">
      <c r="A12" s="32"/>
      <c r="B12" s="865">
        <f>'Attach 3(JV)'!B12</f>
        <v>0</v>
      </c>
      <c r="C12" s="865"/>
      <c r="D12" s="865"/>
      <c r="E12" s="12"/>
    </row>
    <row r="13" spans="1:26" ht="21" customHeight="1">
      <c r="A13" s="29" t="s">
        <v>47</v>
      </c>
      <c r="B13" s="81"/>
      <c r="C13" s="81"/>
      <c r="D13" s="81"/>
    </row>
    <row r="14" spans="1:26" ht="45" customHeight="1">
      <c r="A14" s="1081" t="s">
        <v>332</v>
      </c>
      <c r="B14" s="1081"/>
      <c r="C14" s="1081"/>
      <c r="D14" s="1081"/>
      <c r="E14" s="1081"/>
      <c r="F14" s="34"/>
      <c r="G14" s="34"/>
      <c r="H14" s="34"/>
    </row>
    <row r="15" spans="1:26" ht="12" customHeight="1">
      <c r="A15" s="32"/>
      <c r="B15" s="32"/>
      <c r="C15" s="32"/>
      <c r="D15" s="32"/>
      <c r="E15" s="32"/>
      <c r="F15" s="34"/>
      <c r="G15" s="34"/>
      <c r="H15" s="34"/>
    </row>
    <row r="16" spans="1:26" ht="42" customHeight="1">
      <c r="A16" s="46" t="s">
        <v>312</v>
      </c>
      <c r="B16" s="46" t="s">
        <v>333</v>
      </c>
      <c r="C16" s="1217" t="s">
        <v>334</v>
      </c>
      <c r="D16" s="1217"/>
      <c r="E16" s="46" t="s">
        <v>335</v>
      </c>
      <c r="F16" s="34"/>
      <c r="G16" s="34"/>
      <c r="H16" s="34"/>
    </row>
    <row r="17" spans="1:8" ht="21" customHeight="1">
      <c r="A17" s="208"/>
      <c r="B17" s="208"/>
      <c r="C17" s="1215"/>
      <c r="D17" s="1216"/>
      <c r="E17" s="208"/>
      <c r="F17" s="34"/>
      <c r="G17" s="34"/>
      <c r="H17" s="34"/>
    </row>
    <row r="18" spans="1:8" ht="21" customHeight="1">
      <c r="A18" s="208"/>
      <c r="B18" s="208"/>
      <c r="C18" s="1215"/>
      <c r="D18" s="1216"/>
      <c r="E18" s="208"/>
      <c r="F18" s="34"/>
      <c r="G18" s="34"/>
      <c r="H18" s="34"/>
    </row>
    <row r="19" spans="1:8" ht="21" customHeight="1">
      <c r="A19" s="208"/>
      <c r="B19" s="208"/>
      <c r="C19" s="1218"/>
      <c r="D19" s="1218"/>
      <c r="E19" s="208"/>
      <c r="F19" s="34"/>
      <c r="G19" s="34"/>
      <c r="H19" s="34"/>
    </row>
    <row r="20" spans="1:8" ht="21" customHeight="1">
      <c r="A20" s="208"/>
      <c r="B20" s="208"/>
      <c r="C20" s="1218"/>
      <c r="D20" s="1218"/>
      <c r="E20" s="208"/>
      <c r="F20" s="153"/>
      <c r="G20" s="153"/>
      <c r="H20" s="152" t="b">
        <v>0</v>
      </c>
    </row>
    <row r="21" spans="1:8" ht="21" customHeight="1">
      <c r="A21" s="208"/>
      <c r="B21" s="208"/>
      <c r="C21" s="1218"/>
      <c r="D21" s="1218"/>
      <c r="E21" s="208"/>
      <c r="F21" s="153"/>
      <c r="G21" s="153"/>
      <c r="H21" s="151"/>
    </row>
    <row r="22" spans="1:8" ht="16.5" customHeight="1">
      <c r="D22" s="32"/>
      <c r="E22" s="32"/>
      <c r="F22" s="34"/>
      <c r="G22" s="34"/>
      <c r="H22" s="34"/>
    </row>
    <row r="23" spans="1:8" s="24" customFormat="1" ht="51.75" customHeight="1">
      <c r="A23" s="1081" t="s">
        <v>336</v>
      </c>
      <c r="B23" s="1081"/>
      <c r="C23" s="1081"/>
      <c r="D23" s="1081"/>
      <c r="E23" s="1081"/>
      <c r="F23" s="34"/>
      <c r="G23" s="34"/>
      <c r="H23" s="34"/>
    </row>
    <row r="24" spans="1:8" s="24" customFormat="1" ht="96.75" customHeight="1">
      <c r="A24" s="1081" t="s">
        <v>945</v>
      </c>
      <c r="B24" s="1081"/>
      <c r="C24" s="1081"/>
      <c r="D24" s="1081"/>
      <c r="E24" s="1081"/>
      <c r="F24" s="34"/>
      <c r="G24" s="34"/>
      <c r="H24" s="34"/>
    </row>
    <row r="25" spans="1:8" s="24" customFormat="1" ht="24" customHeight="1">
      <c r="A25" s="146"/>
      <c r="B25" s="146"/>
      <c r="C25" s="146"/>
      <c r="D25" s="37"/>
      <c r="E25" s="146"/>
      <c r="F25" s="34"/>
      <c r="G25" s="34"/>
      <c r="H25" s="34"/>
    </row>
    <row r="26" spans="1:8" ht="24" customHeight="1">
      <c r="A26" s="36" t="s">
        <v>49</v>
      </c>
      <c r="B26" s="61" t="str">
        <f>'Attach 3(JV)'!B24</f>
        <v>--</v>
      </c>
      <c r="C26" s="40"/>
      <c r="D26" s="37" t="s">
        <v>50</v>
      </c>
      <c r="E26" s="197" t="str">
        <f>'Attach 3(JV)'!E24</f>
        <v/>
      </c>
    </row>
    <row r="27" spans="1:8" ht="24" customHeight="1">
      <c r="A27" s="36" t="s">
        <v>51</v>
      </c>
      <c r="B27" s="197" t="str">
        <f>'Attach 3(JV)'!B25</f>
        <v/>
      </c>
      <c r="C27" s="40"/>
      <c r="D27" s="37" t="s">
        <v>52</v>
      </c>
      <c r="E27" s="197" t="str">
        <f>'Attach 3(JV)'!E25</f>
        <v/>
      </c>
    </row>
    <row r="28" spans="1:8" ht="24" customHeight="1">
      <c r="D28" s="37"/>
    </row>
    <row r="29" spans="1:8" ht="24" customHeight="1">
      <c r="D29" s="37"/>
    </row>
    <row r="30" spans="1:8" s="50" customFormat="1" ht="32.25" customHeight="1">
      <c r="A30" s="33" t="str">
        <f>A1</f>
        <v>Specification No. :NR3/T/W-CIVIL/DOM/K00/26/00011   (Rfx No. 5002005011)</v>
      </c>
      <c r="B30" s="33"/>
      <c r="C30" s="33"/>
      <c r="D30" s="33"/>
      <c r="E30" s="51" t="str">
        <f>"Annexure I to" &amp; E1</f>
        <v xml:space="preserve">Annexure I toAttachment-4 </v>
      </c>
      <c r="F30" s="49"/>
      <c r="G30" s="49"/>
      <c r="H30" s="49"/>
    </row>
    <row r="31" spans="1:8" ht="15.75" customHeight="1">
      <c r="A31" s="1220"/>
      <c r="B31" s="1220"/>
      <c r="C31" s="1220"/>
      <c r="D31" s="1220"/>
      <c r="E31" s="1220"/>
    </row>
    <row r="32" spans="1:8" ht="20.100000000000001" customHeight="1">
      <c r="A32" s="1219" t="str">
        <f>A5</f>
        <v>STATEMENT OF DEVIATIONS</v>
      </c>
      <c r="B32" s="1219"/>
      <c r="C32" s="1219"/>
      <c r="D32" s="1219"/>
      <c r="E32" s="1219"/>
    </row>
    <row r="33" spans="1:5" ht="20.100000000000001" customHeight="1">
      <c r="A33" s="1219" t="s">
        <v>337</v>
      </c>
      <c r="B33" s="1219"/>
      <c r="C33" s="1219"/>
      <c r="D33" s="1219"/>
      <c r="E33" s="1219"/>
    </row>
    <row r="34" spans="1:5" ht="20.100000000000001" customHeight="1"/>
    <row r="35" spans="1:5" ht="42" customHeight="1">
      <c r="A35" s="46" t="s">
        <v>312</v>
      </c>
      <c r="B35" s="46" t="s">
        <v>333</v>
      </c>
      <c r="C35" s="1217" t="s">
        <v>334</v>
      </c>
      <c r="D35" s="1217"/>
      <c r="E35" s="46" t="s">
        <v>335</v>
      </c>
    </row>
    <row r="36" spans="1:5" ht="39.950000000000003" customHeight="1">
      <c r="A36" s="208"/>
      <c r="B36" s="208"/>
      <c r="C36" s="1215"/>
      <c r="D36" s="1216"/>
      <c r="E36" s="208"/>
    </row>
    <row r="37" spans="1:5" ht="39.950000000000003" customHeight="1">
      <c r="A37" s="208"/>
      <c r="B37" s="208"/>
      <c r="C37" s="1215"/>
      <c r="D37" s="1216"/>
      <c r="E37" s="208"/>
    </row>
    <row r="38" spans="1:5" ht="39.950000000000003" customHeight="1">
      <c r="A38" s="208"/>
      <c r="B38" s="208"/>
      <c r="C38" s="1215"/>
      <c r="D38" s="1216"/>
      <c r="E38" s="208"/>
    </row>
    <row r="39" spans="1:5" ht="39.950000000000003" customHeight="1">
      <c r="A39" s="208"/>
      <c r="B39" s="208"/>
      <c r="C39" s="1215"/>
      <c r="D39" s="1216"/>
      <c r="E39" s="208"/>
    </row>
    <row r="40" spans="1:5" ht="39.950000000000003" customHeight="1">
      <c r="A40" s="208"/>
      <c r="B40" s="208"/>
      <c r="C40" s="1215"/>
      <c r="D40" s="1216"/>
      <c r="E40" s="208"/>
    </row>
    <row r="41" spans="1:5" ht="39.950000000000003" customHeight="1">
      <c r="A41" s="208"/>
      <c r="B41" s="208"/>
      <c r="C41" s="1215"/>
      <c r="D41" s="1216"/>
      <c r="E41" s="208"/>
    </row>
    <row r="42" spans="1:5" ht="39.950000000000003" customHeight="1">
      <c r="A42" s="208"/>
      <c r="B42" s="208"/>
      <c r="C42" s="1215"/>
      <c r="D42" s="1216"/>
      <c r="E42" s="208"/>
    </row>
    <row r="43" spans="1:5" ht="39.950000000000003" customHeight="1">
      <c r="A43" s="208"/>
      <c r="B43" s="208"/>
      <c r="C43" s="1215"/>
      <c r="D43" s="1216"/>
      <c r="E43" s="208"/>
    </row>
    <row r="44" spans="1:5" ht="39.950000000000003" customHeight="1">
      <c r="A44" s="208"/>
      <c r="B44" s="208"/>
      <c r="C44" s="1215"/>
      <c r="D44" s="1216"/>
      <c r="E44" s="208"/>
    </row>
    <row r="45" spans="1:5" ht="39.950000000000003" customHeight="1">
      <c r="A45" s="208"/>
      <c r="B45" s="208"/>
      <c r="C45" s="1215"/>
      <c r="D45" s="1216"/>
      <c r="E45" s="208"/>
    </row>
    <row r="46" spans="1:5" ht="20.100000000000001" customHeight="1"/>
    <row r="47" spans="1:5" ht="25.5" customHeight="1"/>
    <row r="48" spans="1:5" ht="25.5" customHeight="1">
      <c r="A48" s="25"/>
      <c r="B48" s="25"/>
      <c r="C48" s="25"/>
      <c r="D48" s="37"/>
      <c r="E48" s="25"/>
    </row>
    <row r="49" spans="1:5" ht="25.5" customHeight="1">
      <c r="A49" s="36" t="s">
        <v>49</v>
      </c>
      <c r="B49" s="61" t="str">
        <f>B26</f>
        <v>--</v>
      </c>
      <c r="C49" s="40"/>
      <c r="D49" s="37" t="s">
        <v>50</v>
      </c>
      <c r="E49" s="197" t="str">
        <f>E26</f>
        <v/>
      </c>
    </row>
    <row r="50" spans="1:5" ht="25.5" customHeight="1">
      <c r="A50" s="36" t="s">
        <v>51</v>
      </c>
      <c r="B50" s="202" t="str">
        <f>B27</f>
        <v/>
      </c>
      <c r="C50" s="40"/>
      <c r="D50" s="37" t="s">
        <v>52</v>
      </c>
      <c r="E50" s="197" t="str">
        <f>E27</f>
        <v/>
      </c>
    </row>
    <row r="51" spans="1:5" ht="25.5" customHeight="1">
      <c r="D51" s="37"/>
    </row>
  </sheetData>
  <sheetProtection algorithmName="SHA-512" hashValue="cpk4i53GtKHFWocfG8yZmkqKVBcM4wHoE1/F6zEqIcrHdDySeBrXzGPSdV8F57JSRh143GDXTF0qagDflfzlFQ==" saltValue="tmyye/Ub9hYsm3A+rhAZKw==" spinCount="100000" sheet="1" objects="1" scenarios="1"/>
  <customSheetViews>
    <customSheetView guid="{869B0F9C-77A4-468D-A350-EA35CAE357D9}" scale="110" showPageBreaks="1" showGridLines="0" fitToPage="1" printArea="1" hiddenColumns="1" view="pageBreakPreview">
      <selection activeCell="C37" sqref="C37:D37"/>
      <pageMargins left="0" right="0" top="0" bottom="0" header="0" footer="0"/>
      <pageSetup scale="89" fitToHeight="0" orientation="portrait" r:id="rId1"/>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 right="0" top="0" bottom="0" header="0" footer="0"/>
      <pageSetup scale="89" fitToHeight="0" orientation="portrait" r:id="rId2"/>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 right="0" top="0" bottom="0" header="0" footer="0"/>
      <pageSetup scale="89" fitToHeight="0" orientation="portrait" r:id="rId3"/>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 right="0" top="0" bottom="0" header="0" footer="0"/>
      <pageSetup scale="89" fitToHeight="0" orientation="portrait" r:id="rId4"/>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 right="0" top="0" bottom="0" header="0" footer="0"/>
      <pageSetup scale="89" fitToHeight="0" orientation="portrait" r:id="rId5"/>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 right="0" top="0" bottom="0" header="0" footer="0"/>
      <pageSetup scale="89" fitToHeight="0" orientation="portrait" r:id="rId6"/>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 right="0" top="0" bottom="0" header="0" footer="0"/>
      <pageSetup scale="89" fitToHeight="0" orientation="portrait" r:id="rId7"/>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 right="0" top="0" bottom="0" header="0" footer="0"/>
      <pageSetup scale="96" orientation="portrait" r:id="rId8"/>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 right="0" top="0" bottom="0" header="0" footer="0"/>
      <pageSetup scale="96" orientation="portrait" r:id="rId9"/>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 right="0" top="0" bottom="0" header="0" footer="0"/>
      <pageSetup scale="96" orientation="portrait" r:id="rId10"/>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 right="0" top="0" bottom="0" header="0" footer="0"/>
      <pageSetup scale="96" orientation="portrait" r:id="rId11"/>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 right="0" top="0" bottom="0" header="0" footer="0"/>
      <pageSetup scale="96" orientation="portrait" r:id="rId12"/>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 right="0" top="0" bottom="0" header="0" footer="0"/>
      <pageSetup scale="96" orientation="portrait" r:id="rId13"/>
      <headerFooter alignWithMargins="0">
        <oddFooter>&amp;R&amp;"Book Antiqua,Bold"&amp;8 Page &amp;P of &amp;N</oddFooter>
      </headerFooter>
    </customSheetView>
    <customSheetView guid="{F9FE2C60-2849-4C32-B532-2B1A89FFA9CD}" showGridLines="0" hiddenColumns="1" topLeftCell="A11">
      <selection activeCell="A17" sqref="A17"/>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hiddenColumns="1" topLeftCell="A22">
      <selection activeCell="E21" sqref="E21"/>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hiddenColumns="1">
      <selection activeCell="E17" sqref="E17"/>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 right="0" top="0" bottom="0" header="0" footer="0"/>
      <pageSetup orientation="portrait" r:id="rId18"/>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hiddenColumns="1">
      <selection activeCell="E21" sqref="E21"/>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hiddenColumns="1">
      <selection activeCell="E36" sqref="E36"/>
      <pageMargins left="0" right="0" top="0" bottom="0" header="0" footer="0"/>
      <pageSetup orientation="portrait" r:id="rId22"/>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 right="0" top="0" bottom="0" header="0" footer="0"/>
      <pageSetup scale="96" orientation="portrait" r:id="rId23"/>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 right="0" top="0" bottom="0" header="0" footer="0"/>
      <pageSetup scale="96" orientation="portrait" r:id="rId24"/>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 right="0" top="0" bottom="0" header="0" footer="0"/>
      <pageSetup scale="96" orientation="portrait" r:id="rId25"/>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 right="0" top="0" bottom="0" header="0" footer="0"/>
      <pageSetup scale="96" orientation="portrait" r:id="rId26"/>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 right="0" top="0" bottom="0" header="0" footer="0"/>
      <pageSetup scale="96" orientation="portrait" r:id="rId27"/>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 right="0" top="0" bottom="0" header="0" footer="0"/>
      <pageSetup scale="96" orientation="portrait" r:id="rId28"/>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 right="0" top="0" bottom="0" header="0" footer="0"/>
      <pageSetup scale="89" fitToHeight="0" orientation="portrait" r:id="rId29"/>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 right="0" top="0" bottom="0" header="0" footer="0"/>
      <pageSetup scale="89" fitToHeight="0" orientation="portrait" r:id="rId30"/>
      <headerFooter alignWithMargins="0">
        <oddFooter>&amp;R&amp;"Book Antiqua,Bold"&amp;8 Page &amp;P of &amp;N</oddFooter>
      </headerFooter>
    </customSheetView>
    <customSheetView guid="{3836A67F-51F8-4B52-B51D-937DC398CD1F}" scale="145" showPageBreaks="1" showGridLines="0" fitToPage="1" printArea="1" hiddenColumns="1" view="pageBreakPreview" topLeftCell="A25">
      <selection activeCell="A36" sqref="A36"/>
      <pageMargins left="0" right="0" top="0" bottom="0" header="0" footer="0"/>
      <pageSetup scale="89" fitToHeight="0" orientation="portrait" r:id="rId31"/>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 right="0" top="0" bottom="0" header="0" footer="0"/>
      <pageSetup scale="89" fitToHeight="0" orientation="portrait" r:id="rId32"/>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 right="0" top="0" bottom="0" header="0" footer="0"/>
      <pageSetup scale="89" fitToHeight="0" orientation="portrait" r:id="rId3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4">
      <selection activeCell="A36" sqref="A36"/>
      <pageMargins left="0" right="0" top="0" bottom="0" header="0" footer="0"/>
      <pageSetup scale="89" fitToHeight="0" orientation="portrait" r:id="rId3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 right="0" top="0" bottom="0" header="0" footer="0"/>
      <pageSetup scale="89" fitToHeight="0" orientation="portrait" r:id="rId35"/>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C37" sqref="C37:D37"/>
      <pageMargins left="0" right="0" top="0" bottom="0" header="0" footer="0"/>
      <pageSetup scale="89" fitToHeight="0" orientation="portrait" r:id="rId36"/>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30:E30">
    <cfRule type="expression" dxfId="124" priority="1" stopIfTrue="1">
      <formula>$H$20=FALSE</formula>
    </cfRule>
  </conditionalFormatting>
  <conditionalFormatting sqref="A31:E51">
    <cfRule type="expression" dxfId="123" priority="3" stopIfTrue="1">
      <formula>$H$20=FALSE</formula>
    </cfRule>
  </conditionalFormatting>
  <conditionalFormatting sqref="A52:E52">
    <cfRule type="expression" dxfId="122" priority="2" stopIfTrue="1">
      <formula>$H$20="No"</formula>
    </cfRule>
  </conditionalFormatting>
  <pageMargins left="0.75" right="0.63" top="0.57999999999999996" bottom="0.4" header="0.34" footer="0.2"/>
  <pageSetup scale="89" fitToHeight="0" orientation="portrait" r:id="rId37"/>
  <headerFooter alignWithMargins="0">
    <oddFooter>&amp;R&amp;"Book Antiqua,Bold"&amp;8 Page &amp;P of &amp;N</oddFooter>
  </headerFooter>
  <drawing r:id="rId38"/>
  <legacyDrawing r:id="rId39"/>
  <mc:AlternateContent xmlns:mc="http://schemas.openxmlformats.org/markup-compatibility/2006">
    <mc:Choice Requires="x14">
      <controls>
        <mc:AlternateContent xmlns:mc="http://schemas.openxmlformats.org/markup-compatibility/2006">
          <mc:Choice Requires="x14">
            <control shapeId="10254" r:id="rId40"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SheetLayoutView="100" workbookViewId="0">
      <selection activeCell="E11" sqref="E11"/>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9.42578125" style="29" customWidth="1"/>
    <col min="6" max="8" width="9.140625" style="24"/>
    <col min="9" max="16384" width="9.140625" style="25"/>
  </cols>
  <sheetData>
    <row r="1" spans="1:9" s="510" customFormat="1" ht="15.75" customHeight="1">
      <c r="A1" s="1179" t="str">
        <f>'Attach 3(JV)'!A1</f>
        <v>Specification No. :NR3/T/W-CIVIL/DOM/K00/26/00011   (Rfx No. 5002005011)</v>
      </c>
      <c r="B1" s="1179"/>
      <c r="C1" s="1179"/>
      <c r="D1" s="1179"/>
      <c r="E1" s="508" t="str">
        <f>"Attachment-7 " &amp; 'Attach 3(JV)'!AT1</f>
        <v xml:space="preserve">Attachment-7 </v>
      </c>
      <c r="F1" s="509"/>
      <c r="G1" s="509"/>
      <c r="H1" s="509"/>
    </row>
    <row r="2" spans="1:9">
      <c r="E2" s="182"/>
    </row>
    <row r="3" spans="1:9" ht="80.25" customHeight="1">
      <c r="A3" s="833" t="str">
        <f>'Attach 3(JV)'!A3</f>
        <v>Construction of semi closed &amp; open store, oil drum platform, foundation platform for spare equipment’s at 765/400/220 KV POWERGRID Rampur SS &amp; Open store, oil drum platform, foundation platform for spare equipment’s at Sambhal Ss</v>
      </c>
      <c r="B3" s="834"/>
      <c r="C3" s="834"/>
      <c r="D3" s="834"/>
      <c r="E3" s="834"/>
      <c r="F3" s="26"/>
      <c r="G3" s="27"/>
      <c r="H3" s="26"/>
    </row>
    <row r="4" spans="1:9" ht="20.100000000000001" customHeight="1">
      <c r="A4" s="28"/>
      <c r="H4" s="30"/>
      <c r="I4" s="11"/>
    </row>
    <row r="5" spans="1:9" ht="20.100000000000001" customHeight="1">
      <c r="A5" s="862" t="s">
        <v>338</v>
      </c>
      <c r="B5" s="862"/>
      <c r="C5" s="862"/>
      <c r="D5" s="862"/>
      <c r="E5" s="862"/>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8" t="str">
        <f>'Attach 3(JV)'!A8</f>
        <v/>
      </c>
      <c r="B8" s="868"/>
      <c r="C8" s="868"/>
      <c r="D8" s="868"/>
      <c r="E8" s="105" t="str">
        <f>'Attach 3(JV)'!E8</f>
        <v>Contract &amp; Materials Department</v>
      </c>
      <c r="H8" s="30"/>
      <c r="I8" s="11"/>
    </row>
    <row r="9" spans="1:9" ht="20.100000000000001" customHeight="1">
      <c r="A9" s="13" t="s">
        <v>41</v>
      </c>
      <c r="B9" s="865">
        <f>'Attach 3(JV)'!B9</f>
        <v>0</v>
      </c>
      <c r="C9" s="865"/>
      <c r="D9" s="865"/>
      <c r="E9" s="105" t="str">
        <f>'Attach 3(JV)'!E9</f>
        <v>Power Grid Corporation of India Ltd.,</v>
      </c>
      <c r="H9" s="30"/>
      <c r="I9" s="11"/>
    </row>
    <row r="10" spans="1:9" ht="20.100000000000001" customHeight="1">
      <c r="A10" s="13" t="s">
        <v>43</v>
      </c>
      <c r="B10" s="865">
        <f>'Attach 3(JV)'!B10</f>
        <v>0</v>
      </c>
      <c r="C10" s="865"/>
      <c r="D10" s="865"/>
      <c r="E10" s="105" t="str">
        <f>'Attach 3(JV)'!E10</f>
        <v xml:space="preserve">Northern Region-III Headquarter
</v>
      </c>
      <c r="H10" s="30"/>
      <c r="I10" s="11"/>
    </row>
    <row r="11" spans="1:9" ht="82.5" customHeight="1">
      <c r="B11" s="865">
        <f>'Attach 3(JV)'!B11</f>
        <v>0</v>
      </c>
      <c r="C11" s="865"/>
      <c r="D11" s="865"/>
      <c r="E11" s="771" t="str">
        <f>'Attach 3(JV)'!E11</f>
        <v>Regional Procurement Cell
Plot No 2A/INS 02,
Awadh Vihar Yojna,
Amar Shaheed Path, Lucknow- 226 002</v>
      </c>
    </row>
    <row r="12" spans="1:9" ht="20.100000000000001" customHeight="1">
      <c r="A12" s="32"/>
      <c r="B12" s="865">
        <f>'Attach 3(JV)'!B12</f>
        <v>0</v>
      </c>
      <c r="C12" s="865"/>
      <c r="D12" s="865"/>
      <c r="E12" s="15"/>
    </row>
    <row r="13" spans="1:9" ht="20.100000000000001" customHeight="1"/>
    <row r="14" spans="1:9" ht="20.100000000000001" customHeight="1">
      <c r="A14" s="32"/>
    </row>
    <row r="15" spans="1:9" ht="27.75" customHeight="1">
      <c r="A15" s="1219" t="s">
        <v>339</v>
      </c>
      <c r="B15" s="1219"/>
      <c r="C15" s="1219"/>
      <c r="D15" s="1219"/>
      <c r="E15" s="1219"/>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49</v>
      </c>
      <c r="B22" s="61" t="str">
        <f>'Attach 3(JV)'!B24</f>
        <v>--</v>
      </c>
      <c r="C22" s="33"/>
      <c r="D22" s="37" t="s">
        <v>50</v>
      </c>
      <c r="E22" s="197" t="str">
        <f>'Attach 3(JV)'!E24</f>
        <v/>
      </c>
    </row>
    <row r="23" spans="1:5" ht="33" customHeight="1">
      <c r="A23" s="36" t="s">
        <v>51</v>
      </c>
      <c r="B23" s="197" t="str">
        <f>'Attach 3(JV)'!B25</f>
        <v/>
      </c>
      <c r="C23" s="33"/>
      <c r="D23" s="37" t="s">
        <v>52</v>
      </c>
      <c r="E23" s="197"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customSheetViews>
    <customSheetView guid="{869B0F9C-77A4-468D-A350-EA35CAE357D9}" scale="130" showPageBreaks="1" showGridLines="0" fitToPage="1" printArea="1" view="pageBreakPreview">
      <selection activeCell="E17" sqref="E17"/>
      <pageMargins left="0" right="0" top="0" bottom="0" header="0" footer="0"/>
      <pageSetup scale="91" orientation="portrait" r:id="rId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 right="0" top="0" bottom="0" header="0" footer="0"/>
      <pageSetup scale="91"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 right="0" top="0" bottom="0" header="0" footer="0"/>
      <pageSetup scale="91" orientation="portrait" r:id="rId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 right="0" top="0" bottom="0" header="0" footer="0"/>
      <pageSetup scale="91" orientation="portrait" r:id="rId4"/>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 right="0" top="0" bottom="0" header="0" footer="0"/>
      <pageSetup scale="91" orientation="portrait" r:id="rId5"/>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 right="0" top="0" bottom="0" header="0" footer="0"/>
      <pageSetup scale="91" orientation="portrait" r:id="rId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91"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 right="0" top="0" bottom="0" header="0" footer="0"/>
      <pageSetup orientation="portrait" r:id="rId9"/>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 right="0" top="0" bottom="0" header="0" footer="0"/>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topLeftCell="A25">
      <pageMargins left="0" right="0" top="0" bottom="0" header="0" footer="0"/>
      <pageSetup orientation="portrait" r:id="rId14"/>
      <headerFooter alignWithMargins="0">
        <oddFooter>&amp;R&amp;"Book Antiqua,Bold"&amp;8 Page &amp;P of &amp;N</oddFooter>
      </headerFooter>
    </customSheetView>
    <customSheetView guid="{494F6778-23FE-4AAC-B37D-6C7543FC13B9}" scale="110" showGridLines="0" topLeftCell="A16">
      <selection activeCell="A3" sqref="A3:E3"/>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 right="0" top="0" bottom="0" header="0" footer="0"/>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0"/>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21"/>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22"/>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2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24"/>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 right="0" top="0" bottom="0" header="0" footer="0"/>
      <pageSetup orientation="portrait" r:id="rId25"/>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 right="0" top="0" bottom="0" header="0" footer="0"/>
      <pageSetup orientation="portrait" r:id="rId26"/>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 right="0" top="0" bottom="0" header="0" footer="0"/>
      <pageSetup orientation="portrait" r:id="rId27"/>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 right="0" top="0" bottom="0" header="0" footer="0"/>
      <pageSetup scale="91" orientation="portrait" r:id="rId2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91" orientation="portrait" r:id="rId29"/>
      <headerFooter alignWithMargins="0">
        <oddFooter>&amp;R&amp;"Book Antiqua,Bold"&amp;8 Page &amp;P of &amp;N</oddFooter>
      </headerFooter>
    </customSheetView>
    <customSheetView guid="{3836A67F-51F8-4B52-B51D-937DC398CD1F}" scale="130" showPageBreaks="1" showGridLines="0" fitToPage="1" printArea="1" view="pageBreakPreview" topLeftCell="A13">
      <selection activeCell="A22" sqref="A22:E22"/>
      <pageMargins left="0" right="0" top="0" bottom="0" header="0" footer="0"/>
      <pageSetup scale="91" orientation="portrait" r:id="rId30"/>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 right="0" top="0" bottom="0" header="0" footer="0"/>
      <pageSetup scale="91" orientation="portrait" r:id="rId31"/>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 right="0" top="0" bottom="0" header="0" footer="0"/>
      <pageSetup scale="91" orientation="portrait" r:id="rId32"/>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3" sqref="A3:E3"/>
      <pageMargins left="0" right="0" top="0" bottom="0" header="0" footer="0"/>
      <pageSetup scale="91" orientation="portrait" r:id="rId33"/>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 right="0" top="0" bottom="0" header="0" footer="0"/>
      <pageSetup scale="91" orientation="portrait" r:id="rId34"/>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E17" sqref="E17"/>
      <pageMargins left="0" right="0" top="0" bottom="0" header="0" footer="0"/>
      <pageSetup scale="91" orientation="portrait" r:id="rId35"/>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1" orientation="portrait" r:id="rId36"/>
  <headerFooter alignWithMargins="0">
    <oddFooter>&amp;R&amp;"Book Antiqua,Bold"&amp;8 Page &amp;P of &amp;N</oddFooter>
  </headerFooter>
  <drawing r:id="rId37"/>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H52"/>
  <sheetViews>
    <sheetView showGridLines="0" view="pageBreakPreview" zoomScaleSheetLayoutView="100" workbookViewId="0">
      <selection activeCell="F1" sqref="F1"/>
    </sheetView>
  </sheetViews>
  <sheetFormatPr defaultColWidth="9.140625" defaultRowHeight="16.5"/>
  <cols>
    <col min="1" max="1" width="12.140625" style="29" customWidth="1"/>
    <col min="2" max="2" width="20.5703125" style="29" customWidth="1"/>
    <col min="3" max="3" width="11.42578125" style="29" customWidth="1"/>
    <col min="4" max="4" width="40.85546875" style="29" customWidth="1"/>
    <col min="5" max="5" width="33.42578125" style="24" customWidth="1"/>
    <col min="6" max="6" width="24.42578125" style="24" customWidth="1"/>
    <col min="7" max="16384" width="9.140625" style="25"/>
  </cols>
  <sheetData>
    <row r="1" spans="1:6" s="75" customFormat="1" ht="21.75" customHeight="1">
      <c r="A1" s="1176" t="str">
        <f>'Attach 3(JV)'!A1</f>
        <v>Specification No. :NR3/T/W-CIVIL/DOM/K00/26/00011   (Rfx No. 5002005011)</v>
      </c>
      <c r="B1" s="1176"/>
      <c r="C1" s="1176"/>
      <c r="D1" s="1176"/>
      <c r="E1" s="503"/>
      <c r="F1" s="41" t="s">
        <v>946</v>
      </c>
    </row>
    <row r="2" spans="1:6" ht="15" customHeight="1"/>
    <row r="3" spans="1:6" ht="87.75" customHeight="1">
      <c r="A3" s="1241" t="str">
        <f>Basic!B1</f>
        <v>Construction of semi closed &amp; open store, oil drum platform, foundation platform for spare equipment’s at 765/400/220 KV POWERGRID Rampur SS &amp; Open store, oil drum platform, foundation platform for spare equipment’s at Sambhal Ss</v>
      </c>
      <c r="B3" s="1242"/>
      <c r="C3" s="1242"/>
      <c r="D3" s="1242"/>
      <c r="E3" s="1242"/>
      <c r="F3" s="1242"/>
    </row>
    <row r="4" spans="1:6" ht="15" customHeight="1">
      <c r="A4" s="28"/>
      <c r="F4" s="30"/>
    </row>
    <row r="5" spans="1:6" ht="20.100000000000001" customHeight="1">
      <c r="A5" s="862" t="s">
        <v>340</v>
      </c>
      <c r="B5" s="862"/>
      <c r="C5" s="862"/>
      <c r="D5" s="862"/>
      <c r="E5" s="862"/>
      <c r="F5" s="862"/>
    </row>
    <row r="6" spans="1:6" ht="12.75" customHeight="1">
      <c r="A6" s="32"/>
      <c r="F6" s="30"/>
    </row>
    <row r="7" spans="1:6" ht="20.100000000000001" customHeight="1">
      <c r="A7" s="33" t="str">
        <f>'Attach 3(JV)'!A7</f>
        <v>Bidder’s Name and Address  :</v>
      </c>
      <c r="E7" s="29" t="s">
        <v>39</v>
      </c>
      <c r="F7" s="30"/>
    </row>
    <row r="8" spans="1:6" ht="36" customHeight="1">
      <c r="A8" s="868" t="str">
        <f>'Attach 3(JV)'!A8</f>
        <v/>
      </c>
      <c r="B8" s="868"/>
      <c r="C8" s="868"/>
      <c r="D8" s="868"/>
      <c r="E8" s="29" t="str">
        <f>'Attach 3(JV)'!E8</f>
        <v>Contract &amp; Materials Department</v>
      </c>
      <c r="F8" s="30"/>
    </row>
    <row r="9" spans="1:6" ht="20.100000000000001" customHeight="1">
      <c r="A9" s="13" t="s">
        <v>41</v>
      </c>
      <c r="B9" s="865">
        <f>'Attach 3(JV)'!B9</f>
        <v>0</v>
      </c>
      <c r="C9" s="865"/>
      <c r="D9" s="865"/>
      <c r="E9" s="29" t="str">
        <f>'Attach 3(JV)'!E9</f>
        <v>Power Grid Corporation of India Ltd.,</v>
      </c>
      <c r="F9" s="30"/>
    </row>
    <row r="10" spans="1:6" ht="20.100000000000001" customHeight="1">
      <c r="A10" s="13" t="s">
        <v>43</v>
      </c>
      <c r="B10" s="865">
        <f>'Attach 3(JV)'!B10</f>
        <v>0</v>
      </c>
      <c r="C10" s="865"/>
      <c r="D10" s="865"/>
      <c r="E10" s="29" t="str">
        <f>'Attach 3(JV)'!E10</f>
        <v xml:space="preserve">Northern Region-III Headquarter
</v>
      </c>
      <c r="F10" s="30"/>
    </row>
    <row r="11" spans="1:6" ht="82.5" customHeight="1">
      <c r="B11" s="865">
        <f>'Attach 3(JV)'!B11</f>
        <v>0</v>
      </c>
      <c r="C11" s="865"/>
      <c r="D11" s="865"/>
      <c r="E11" s="81" t="str">
        <f>'Attach 3(JV)'!E11</f>
        <v>Regional Procurement Cell
Plot No 2A/INS 02,
Awadh Vihar Yojna,
Amar Shaheed Path, Lucknow- 226 002</v>
      </c>
      <c r="F11" s="772"/>
    </row>
    <row r="12" spans="1:6" ht="20.100000000000001" customHeight="1">
      <c r="A12" s="32"/>
      <c r="B12" s="865">
        <f>'Attach 3(JV)'!B12</f>
        <v>0</v>
      </c>
      <c r="C12" s="865"/>
      <c r="D12" s="865"/>
    </row>
    <row r="13" spans="1:6" ht="13.5" customHeight="1">
      <c r="A13" s="32"/>
      <c r="B13" s="100"/>
      <c r="C13" s="100"/>
      <c r="D13" s="100"/>
    </row>
    <row r="14" spans="1:6" ht="20.100000000000001" customHeight="1">
      <c r="A14" s="29" t="s">
        <v>47</v>
      </c>
    </row>
    <row r="15" spans="1:6" ht="15" customHeight="1">
      <c r="A15" s="32"/>
    </row>
    <row r="16" spans="1:6" ht="46.5" customHeight="1">
      <c r="A16" s="1025"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Construction of semi closed &amp; open store, oil drum platform, foundation platform for spare equipment’s at 765/400/220 KV POWERGRID Rampur SS &amp; Open store, oil drum platform, foundation platform for spare equipment’s at Sambhal Ss for the period commencing from the effective date of Contract to us :</v>
      </c>
      <c r="B16" s="1025"/>
      <c r="C16" s="1025"/>
      <c r="D16" s="1025"/>
      <c r="E16" s="1025"/>
      <c r="F16" s="1025"/>
    </row>
    <row r="17" spans="1:6" ht="14.25" customHeight="1">
      <c r="A17" s="32"/>
      <c r="B17" s="32"/>
      <c r="C17" s="32"/>
      <c r="D17" s="32"/>
      <c r="E17" s="34"/>
      <c r="F17" s="34"/>
    </row>
    <row r="18" spans="1:6" ht="24.75" customHeight="1">
      <c r="A18" s="1247" t="s">
        <v>312</v>
      </c>
      <c r="B18" s="1229" t="s">
        <v>341</v>
      </c>
      <c r="C18" s="1230"/>
      <c r="D18" s="1231"/>
      <c r="E18" s="1243" t="str">
        <f>A3</f>
        <v>Construction of semi closed &amp; open store, oil drum platform, foundation platform for spare equipment’s at 765/400/220 KV POWERGRID Rampur SS &amp; Open store, oil drum platform, foundation platform for spare equipment’s at Sambhal Ss</v>
      </c>
      <c r="F18" s="1244"/>
    </row>
    <row r="19" spans="1:6" ht="54.75" customHeight="1">
      <c r="A19" s="1248"/>
      <c r="B19" s="1232"/>
      <c r="C19" s="1233"/>
      <c r="D19" s="1233"/>
      <c r="E19" s="1245"/>
      <c r="F19" s="1246"/>
    </row>
    <row r="20" spans="1:6" ht="20.100000000000001" customHeight="1">
      <c r="A20" s="1221">
        <v>1</v>
      </c>
      <c r="B20" s="1226" t="s">
        <v>342</v>
      </c>
      <c r="C20" s="1226"/>
      <c r="D20" s="1227"/>
      <c r="E20" s="1237"/>
      <c r="F20" s="1238"/>
    </row>
    <row r="21" spans="1:6" ht="20.100000000000001" customHeight="1">
      <c r="A21" s="1221"/>
      <c r="B21" s="1224" t="s">
        <v>343</v>
      </c>
      <c r="C21" s="1224"/>
      <c r="D21" s="1225"/>
      <c r="E21" s="1234"/>
      <c r="F21" s="1235"/>
    </row>
    <row r="22" spans="1:6" ht="20.100000000000001" customHeight="1">
      <c r="A22" s="1221"/>
      <c r="B22" s="1222" t="s">
        <v>344</v>
      </c>
      <c r="C22" s="1222"/>
      <c r="D22" s="1223"/>
      <c r="E22" s="1234"/>
      <c r="F22" s="1235"/>
    </row>
    <row r="23" spans="1:6" ht="20.100000000000001" customHeight="1">
      <c r="A23" s="1221">
        <v>2</v>
      </c>
      <c r="B23" s="1226" t="s">
        <v>345</v>
      </c>
      <c r="C23" s="1226"/>
      <c r="D23" s="1227"/>
      <c r="E23" s="1237"/>
      <c r="F23" s="1238"/>
    </row>
    <row r="24" spans="1:6" ht="20.100000000000001" customHeight="1">
      <c r="A24" s="1221"/>
      <c r="B24" s="1224" t="s">
        <v>343</v>
      </c>
      <c r="C24" s="1224"/>
      <c r="D24" s="1225"/>
      <c r="E24" s="1234"/>
      <c r="F24" s="1235"/>
    </row>
    <row r="25" spans="1:6" ht="20.100000000000001" customHeight="1">
      <c r="A25" s="1221"/>
      <c r="B25" s="1222" t="s">
        <v>344</v>
      </c>
      <c r="C25" s="1222"/>
      <c r="D25" s="1223"/>
      <c r="E25" s="1234"/>
      <c r="F25" s="1235"/>
    </row>
    <row r="26" spans="1:6" ht="20.100000000000001" hidden="1" customHeight="1">
      <c r="A26" s="1221">
        <v>3</v>
      </c>
      <c r="B26" s="1226" t="s">
        <v>346</v>
      </c>
      <c r="C26" s="1226"/>
      <c r="D26" s="1227"/>
      <c r="E26" s="637"/>
      <c r="F26" s="637"/>
    </row>
    <row r="27" spans="1:6" ht="20.100000000000001" hidden="1" customHeight="1">
      <c r="A27" s="1221"/>
      <c r="B27" s="1224" t="s">
        <v>343</v>
      </c>
      <c r="C27" s="1224"/>
      <c r="D27" s="1225"/>
      <c r="E27" s="638"/>
      <c r="F27" s="638"/>
    </row>
    <row r="28" spans="1:6" ht="20.100000000000001" hidden="1" customHeight="1">
      <c r="A28" s="1221"/>
      <c r="B28" s="1222" t="s">
        <v>344</v>
      </c>
      <c r="C28" s="1222"/>
      <c r="D28" s="1223"/>
      <c r="E28" s="638"/>
      <c r="F28" s="638"/>
    </row>
    <row r="29" spans="1:6" ht="20.100000000000001" customHeight="1">
      <c r="A29" s="1221">
        <v>3</v>
      </c>
      <c r="B29" s="1226" t="s">
        <v>347</v>
      </c>
      <c r="C29" s="1226"/>
      <c r="D29" s="1227"/>
      <c r="E29" s="1237"/>
      <c r="F29" s="1238"/>
    </row>
    <row r="30" spans="1:6" ht="20.100000000000001" customHeight="1">
      <c r="A30" s="1221"/>
      <c r="B30" s="1224" t="s">
        <v>343</v>
      </c>
      <c r="C30" s="1224"/>
      <c r="D30" s="1225"/>
      <c r="E30" s="1234"/>
      <c r="F30" s="1235"/>
    </row>
    <row r="31" spans="1:6" ht="20.100000000000001" customHeight="1">
      <c r="A31" s="1221"/>
      <c r="B31" s="1222" t="s">
        <v>344</v>
      </c>
      <c r="C31" s="1222"/>
      <c r="D31" s="1223"/>
      <c r="E31" s="1234"/>
      <c r="F31" s="1235"/>
    </row>
    <row r="32" spans="1:6" ht="20.100000000000001" customHeight="1">
      <c r="A32" s="1221">
        <v>4</v>
      </c>
      <c r="B32" s="1226" t="s">
        <v>348</v>
      </c>
      <c r="C32" s="1226"/>
      <c r="D32" s="1227"/>
      <c r="E32" s="1237"/>
      <c r="F32" s="1238"/>
    </row>
    <row r="33" spans="1:8" ht="20.100000000000001" customHeight="1">
      <c r="A33" s="1221"/>
      <c r="B33" s="1224" t="s">
        <v>343</v>
      </c>
      <c r="C33" s="1224"/>
      <c r="D33" s="1225"/>
      <c r="E33" s="1234"/>
      <c r="F33" s="1235"/>
    </row>
    <row r="34" spans="1:8" ht="20.100000000000001" customHeight="1">
      <c r="A34" s="1221"/>
      <c r="B34" s="1222" t="s">
        <v>344</v>
      </c>
      <c r="C34" s="1222"/>
      <c r="D34" s="1223"/>
      <c r="E34" s="1234"/>
      <c r="F34" s="1235"/>
    </row>
    <row r="35" spans="1:8" ht="20.100000000000001" customHeight="1">
      <c r="A35" s="43">
        <v>5</v>
      </c>
      <c r="B35" s="1239" t="s">
        <v>349</v>
      </c>
      <c r="C35" s="1239"/>
      <c r="D35" s="1240"/>
      <c r="E35" s="1234"/>
      <c r="F35" s="1235"/>
    </row>
    <row r="36" spans="1:8" ht="20.100000000000001" customHeight="1">
      <c r="A36" s="1221">
        <v>6</v>
      </c>
      <c r="B36" s="1226" t="s">
        <v>350</v>
      </c>
      <c r="C36" s="1226"/>
      <c r="D36" s="1227"/>
      <c r="E36" s="1237"/>
      <c r="F36" s="1238"/>
    </row>
    <row r="37" spans="1:8" ht="20.100000000000001" customHeight="1">
      <c r="A37" s="1221"/>
      <c r="B37" s="1224" t="s">
        <v>343</v>
      </c>
      <c r="C37" s="1224"/>
      <c r="D37" s="1225"/>
      <c r="E37" s="1234"/>
      <c r="F37" s="1235"/>
    </row>
    <row r="38" spans="1:8" ht="20.100000000000001" customHeight="1">
      <c r="A38" s="1221"/>
      <c r="B38" s="1222" t="s">
        <v>344</v>
      </c>
      <c r="C38" s="1222"/>
      <c r="D38" s="1223"/>
      <c r="E38" s="1234"/>
      <c r="F38" s="1235"/>
    </row>
    <row r="39" spans="1:8" ht="20.100000000000001" customHeight="1">
      <c r="A39" s="1221">
        <v>7</v>
      </c>
      <c r="B39" s="1226" t="s">
        <v>351</v>
      </c>
      <c r="C39" s="1226"/>
      <c r="D39" s="1227"/>
      <c r="E39" s="1237"/>
      <c r="F39" s="1238"/>
    </row>
    <row r="40" spans="1:8" ht="20.100000000000001" customHeight="1">
      <c r="A40" s="1221"/>
      <c r="B40" s="1224" t="s">
        <v>343</v>
      </c>
      <c r="C40" s="1224"/>
      <c r="D40" s="1225"/>
      <c r="E40" s="1234"/>
      <c r="F40" s="1235"/>
    </row>
    <row r="41" spans="1:8" ht="20.100000000000001" customHeight="1">
      <c r="A41" s="1221"/>
      <c r="B41" s="1222" t="s">
        <v>344</v>
      </c>
      <c r="C41" s="1222"/>
      <c r="D41" s="1223"/>
      <c r="E41" s="1234"/>
      <c r="F41" s="1235"/>
    </row>
    <row r="42" spans="1:8" ht="20.100000000000001" customHeight="1">
      <c r="A42" s="1221">
        <v>8</v>
      </c>
      <c r="B42" s="1228" t="s">
        <v>352</v>
      </c>
      <c r="C42" s="1226"/>
      <c r="D42" s="1227"/>
      <c r="E42" s="1237"/>
      <c r="F42" s="1238"/>
    </row>
    <row r="43" spans="1:8" ht="20.100000000000001" customHeight="1">
      <c r="A43" s="1221"/>
      <c r="B43" s="1236" t="s">
        <v>343</v>
      </c>
      <c r="C43" s="1224"/>
      <c r="D43" s="1225"/>
      <c r="E43" s="1234"/>
      <c r="F43" s="1235"/>
    </row>
    <row r="44" spans="1:8" ht="20.100000000000001" customHeight="1">
      <c r="A44" s="1221"/>
      <c r="B44" s="1236" t="s">
        <v>344</v>
      </c>
      <c r="C44" s="1224"/>
      <c r="D44" s="1225"/>
      <c r="E44" s="1234"/>
      <c r="F44" s="1235"/>
    </row>
    <row r="45" spans="1:8" s="661" customFormat="1" ht="18" customHeight="1">
      <c r="A45" s="658" t="str">
        <f>IF(OR(E44&gt;18),"You are exceeding the completion schedule specified in the bidding documents.","")</f>
        <v/>
      </c>
      <c r="B45" s="659"/>
      <c r="C45" s="659"/>
      <c r="D45" s="659"/>
      <c r="E45" s="659"/>
      <c r="F45" s="659"/>
      <c r="G45" s="660"/>
      <c r="H45" s="660"/>
    </row>
    <row r="46" spans="1:8" ht="18" customHeight="1">
      <c r="A46" s="376"/>
      <c r="B46" s="376"/>
      <c r="C46" s="376"/>
      <c r="D46" s="376"/>
    </row>
    <row r="47" spans="1:8" ht="29.25" customHeight="1">
      <c r="A47" s="36" t="s">
        <v>49</v>
      </c>
      <c r="B47" s="61" t="str">
        <f>'Attach 3(JV)'!B24</f>
        <v>--</v>
      </c>
      <c r="D47" s="37"/>
      <c r="E47" s="37" t="s">
        <v>50</v>
      </c>
      <c r="F47" s="39" t="str">
        <f>'Attach 3(JV)'!E24</f>
        <v/>
      </c>
    </row>
    <row r="48" spans="1:8" ht="22.5" customHeight="1">
      <c r="A48" s="36" t="s">
        <v>51</v>
      </c>
      <c r="B48" s="197" t="str">
        <f>'Attach 3(JV)'!B25</f>
        <v/>
      </c>
      <c r="D48" s="37"/>
      <c r="E48" s="37" t="s">
        <v>52</v>
      </c>
      <c r="F48" s="39" t="str">
        <f>'Attach 3(JV)'!E25</f>
        <v/>
      </c>
    </row>
    <row r="49" spans="1:6" ht="8.25" customHeight="1">
      <c r="D49" s="37"/>
    </row>
    <row r="50" spans="1:6" ht="12" customHeight="1">
      <c r="A50" s="38"/>
    </row>
    <row r="51" spans="1:6" ht="38.25" customHeight="1">
      <c r="A51" s="45" t="s">
        <v>11</v>
      </c>
      <c r="B51" s="1249" t="s">
        <v>353</v>
      </c>
      <c r="C51" s="1249"/>
      <c r="D51" s="1249"/>
      <c r="E51" s="1249"/>
      <c r="F51" s="1249"/>
    </row>
    <row r="52" spans="1:6" ht="20.100000000000001" customHeight="1"/>
  </sheetData>
  <customSheetViews>
    <customSheetView guid="{869B0F9C-77A4-468D-A350-EA35CAE357D9}" showPageBreaks="1" showGridLines="0" fitToPage="1" printArea="1" hiddenRows="1" view="pageBreakPreview" topLeftCell="A8">
      <selection activeCell="E21" sqref="E21:F21"/>
      <pageMargins left="0" right="0" top="0" bottom="0" header="0" footer="0"/>
      <pageSetup scale="76" fitToHeight="0" orientation="portrait" r:id="rId1"/>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 right="0" top="0" bottom="0" header="0" footer="0"/>
      <pageSetup scale="76" fitToHeight="0" orientation="portrait" r:id="rId2"/>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 right="0" top="0" bottom="0" header="0" footer="0"/>
      <pageSetup scale="76" fitToHeight="0" orientation="portrait" r:id="rId3"/>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 right="0" top="0" bottom="0" header="0" footer="0"/>
      <pageSetup scale="73" fitToHeight="0" orientation="portrait" r:id="rId4"/>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 right="0" top="0" bottom="0" header="0" footer="0"/>
      <pageSetup scale="73" fitToHeight="0" orientation="portrait" r:id="rId5"/>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 right="0" top="0" bottom="0" header="0" footer="0"/>
      <pageSetup scale="73" fitToHeight="0" orientation="portrait" r:id="rId6"/>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 right="0" top="0" bottom="0" header="0" footer="0"/>
      <pageSetup scale="80" fitToHeight="0" orientation="portrait" r:id="rId7"/>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 right="0" top="0" bottom="0" header="0" footer="0"/>
      <pageSetup scale="78" orientation="portrait" r:id="rId8"/>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 right="0" top="0" bottom="0" header="0" footer="0"/>
      <pageSetup scale="78" orientation="portrait" r:id="rId9"/>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 right="0" top="0" bottom="0" header="0" footer="0"/>
      <pageSetup scale="78" orientation="portrait" r:id="rId10"/>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11"/>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 right="0" top="0" bottom="0" header="0" footer="0"/>
      <pageSetup scale="78" orientation="portrait" r:id="rId12"/>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13"/>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 right="0" top="0" bottom="0" header="0" footer="0"/>
      <pageSetup scale="78" orientation="landscape" r:id="rId14"/>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18"/>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 right="0" top="0" bottom="0" header="0" footer="0"/>
      <pageSetup orientation="portrait" r:id="rId22"/>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23"/>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24"/>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25"/>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 right="0" top="0" bottom="0" header="0" footer="0"/>
      <pageSetup scale="78" orientation="portrait" r:id="rId26"/>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 right="0" top="0" bottom="0" header="0" footer="0"/>
      <pageSetup scale="78" orientation="portrait" r:id="rId27"/>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 right="0" top="0" bottom="0" header="0" footer="0"/>
      <pageSetup scale="78" orientation="portrait" r:id="rId28"/>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 right="0" top="0" bottom="0" header="0" footer="0"/>
      <pageSetup scale="47" fitToHeight="0" orientation="portrait" r:id="rId29"/>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 right="0" top="0" bottom="0" header="0" footer="0"/>
      <pageSetup scale="73" fitToHeight="0" orientation="portrait" r:id="rId30"/>
      <headerFooter alignWithMargins="0">
        <oddFooter>&amp;R&amp;"Book Antiqua,Bold"&amp;8 Page &amp;P of &amp;N</oddFooter>
      </headerFooter>
    </customSheetView>
    <customSheetView guid="{3836A67F-51F8-4B52-B51D-937DC398CD1F}" showPageBreaks="1" showGridLines="0" fitToPage="1" printArea="1" view="pageBreakPreview" topLeftCell="B19">
      <selection activeCell="E21" sqref="E21:H21"/>
      <pageMargins left="0" right="0" top="0" bottom="0" header="0" footer="0"/>
      <pageSetup scale="80" fitToHeight="0" orientation="portrait" r:id="rId31"/>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 right="0" top="0" bottom="0" header="0" footer="0"/>
      <pageSetup scale="79" fitToHeight="0" orientation="portrait" r:id="rId32"/>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 right="0" top="0" bottom="0" header="0" footer="0"/>
      <pageSetup scale="80" fitToHeight="0" orientation="portrait" r:id="rId33"/>
      <headerFooter alignWithMargins="0">
        <oddFooter>&amp;R&amp;"Book Antiqua,Bold"&amp;8 Page &amp;P of &amp;N</oddFooter>
      </headerFooter>
    </customSheetView>
    <customSheetView guid="{F0C5A243-1ADF-42BF-85A0-B6506A13618B}" showPageBreaks="1" showGridLines="0" fitToPage="1" printArea="1" hiddenRows="1" view="pageBreakPreview" topLeftCell="A29">
      <selection activeCell="E21" sqref="E21:H21"/>
      <pageMargins left="0" right="0" top="0" bottom="0" header="0" footer="0"/>
      <pageSetup scale="80" fitToHeight="0" orientation="portrait" r:id="rId34"/>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 right="0" top="0" bottom="0" header="0" footer="0"/>
      <pageSetup scale="72" fitToHeight="0" orientation="portrait" r:id="rId35"/>
      <headerFooter alignWithMargins="0">
        <oddFooter>&amp;R&amp;"Book Antiqua,Bold"&amp;8 Page &amp;P of &amp;N</oddFooter>
      </headerFooter>
    </customSheetView>
    <customSheetView guid="{B9DDBA10-9BB0-4D91-9619-C113F75B2489}" showPageBreaks="1" showGridLines="0" fitToPage="1" printArea="1" hiddenRows="1" view="pageBreakPreview" topLeftCell="A4">
      <selection activeCell="E21" sqref="E21:F21"/>
      <pageMargins left="0" right="0" top="0" bottom="0" header="0" footer="0"/>
      <pageSetup scale="76" fitToHeight="0" orientation="portrait" r:id="rId36"/>
      <headerFooter alignWithMargins="0">
        <oddFooter>&amp;R&amp;"Book Antiqua,Bold"&amp;8 Page &amp;P of &amp;N</oddFooter>
      </headerFooter>
    </customSheetView>
  </customSheetViews>
  <mergeCells count="68">
    <mergeCell ref="B51:F51"/>
    <mergeCell ref="E43:F43"/>
    <mergeCell ref="E30:F30"/>
    <mergeCell ref="E31:F31"/>
    <mergeCell ref="E35:F35"/>
    <mergeCell ref="E33:F33"/>
    <mergeCell ref="E32:F32"/>
    <mergeCell ref="E36:F36"/>
    <mergeCell ref="E39:F39"/>
    <mergeCell ref="E42:F42"/>
    <mergeCell ref="E37:F37"/>
    <mergeCell ref="E38:F38"/>
    <mergeCell ref="E40:F40"/>
    <mergeCell ref="E41:F41"/>
    <mergeCell ref="E34:F34"/>
    <mergeCell ref="B44:D44"/>
    <mergeCell ref="A16:F16"/>
    <mergeCell ref="A23:A25"/>
    <mergeCell ref="B20:D20"/>
    <mergeCell ref="A20:A22"/>
    <mergeCell ref="B22:D22"/>
    <mergeCell ref="E21:F21"/>
    <mergeCell ref="E22:F22"/>
    <mergeCell ref="E24:F24"/>
    <mergeCell ref="E25:F25"/>
    <mergeCell ref="E20:F20"/>
    <mergeCell ref="E18:F19"/>
    <mergeCell ref="E23:F23"/>
    <mergeCell ref="A18:A19"/>
    <mergeCell ref="B21:D21"/>
    <mergeCell ref="B25:D25"/>
    <mergeCell ref="B23:D23"/>
    <mergeCell ref="A1:D1"/>
    <mergeCell ref="B9:D9"/>
    <mergeCell ref="A8:D8"/>
    <mergeCell ref="B12:D12"/>
    <mergeCell ref="B10:D10"/>
    <mergeCell ref="B11:D11"/>
    <mergeCell ref="A3:F3"/>
    <mergeCell ref="A5:F5"/>
    <mergeCell ref="B24:D24"/>
    <mergeCell ref="B18:D19"/>
    <mergeCell ref="E44:F44"/>
    <mergeCell ref="B27:D27"/>
    <mergeCell ref="B28:D28"/>
    <mergeCell ref="B43:D43"/>
    <mergeCell ref="E29:F29"/>
    <mergeCell ref="B34:D34"/>
    <mergeCell ref="B41:D41"/>
    <mergeCell ref="B35:D35"/>
    <mergeCell ref="B31:D31"/>
    <mergeCell ref="B33:D33"/>
    <mergeCell ref="B36:D36"/>
    <mergeCell ref="A42:A44"/>
    <mergeCell ref="A26:A28"/>
    <mergeCell ref="B38:D38"/>
    <mergeCell ref="B40:D40"/>
    <mergeCell ref="B39:D39"/>
    <mergeCell ref="B26:D26"/>
    <mergeCell ref="A29:A31"/>
    <mergeCell ref="B32:D32"/>
    <mergeCell ref="A32:A34"/>
    <mergeCell ref="B30:D30"/>
    <mergeCell ref="B29:D29"/>
    <mergeCell ref="B42:D42"/>
    <mergeCell ref="B37:D37"/>
    <mergeCell ref="A36:A38"/>
    <mergeCell ref="A39:A41"/>
  </mergeCells>
  <phoneticPr fontId="7" type="noConversion"/>
  <dataValidations count="1">
    <dataValidation type="decimal" allowBlank="1" showInputMessage="1" showErrorMessage="1" error="Enter period in numeric figure only !" sqref="E26:F26 E29:E45 E23:E25 E21" xr:uid="{00000000-0002-0000-0E00-000000000000}">
      <formula1>0</formula1>
      <formula2>100</formula2>
    </dataValidation>
  </dataValidations>
  <pageMargins left="0.45" right="0.38" top="0.57999999999999996" bottom="0.6" header="0.34" footer="0.35"/>
  <pageSetup scale="76" fitToHeight="0" orientation="portrait" r:id="rId37"/>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27"/>
  <sheetViews>
    <sheetView showGridLines="0" view="pageBreakPreview" topLeftCell="A3" zoomScale="115" zoomScaleSheetLayoutView="115" workbookViewId="0">
      <selection activeCell="E11" sqref="E11:F11"/>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39.5703125" style="1" customWidth="1"/>
    <col min="7" max="8" width="9.140625" style="1" customWidth="1"/>
  </cols>
  <sheetData>
    <row r="1" spans="1:10" s="507" customFormat="1" ht="22.5" customHeight="1">
      <c r="A1" s="1176" t="str">
        <f>'Attach 3(JV)'!A1</f>
        <v>Specification No. :NR3/T/W-CIVIL/DOM/K00/26/00011   (Rfx No. 5002005011)</v>
      </c>
      <c r="B1" s="1176"/>
      <c r="C1" s="1176"/>
      <c r="D1" s="1176"/>
      <c r="E1" s="505"/>
      <c r="F1" s="504" t="str">
        <f>"Attachment-10 " &amp; 'Attach 3(JV)'!AT1</f>
        <v xml:space="preserve">Attachment-10 </v>
      </c>
      <c r="G1" s="506"/>
      <c r="H1" s="506"/>
    </row>
    <row r="3" spans="1:10" ht="77.25" customHeight="1">
      <c r="A3" s="1241" t="str">
        <f>'Attach 3(JV)'!A3</f>
        <v>Construction of semi closed &amp; open store, oil drum platform, foundation platform for spare equipment’s at 765/400/220 KV POWERGRID Rampur SS &amp; Open store, oil drum platform, foundation platform for spare equipment’s at Sambhal Ss</v>
      </c>
      <c r="B3" s="1242"/>
      <c r="C3" s="1242"/>
      <c r="D3" s="1242"/>
      <c r="E3" s="1242"/>
      <c r="F3" s="1242"/>
      <c r="G3" s="9"/>
      <c r="H3" s="3"/>
    </row>
    <row r="4" spans="1:10" ht="20.100000000000001" customHeight="1">
      <c r="A4" s="5"/>
      <c r="H4" s="10"/>
      <c r="I4" s="11"/>
    </row>
    <row r="5" spans="1:10" ht="20.100000000000001" customHeight="1">
      <c r="A5" s="1252" t="s">
        <v>354</v>
      </c>
      <c r="B5" s="1252"/>
      <c r="C5" s="1252"/>
      <c r="D5" s="1252"/>
      <c r="E5" s="1252"/>
      <c r="F5" s="1252"/>
      <c r="H5" s="10"/>
      <c r="I5" s="11"/>
    </row>
    <row r="6" spans="1:10" ht="20.100000000000001" customHeight="1">
      <c r="A6" s="6"/>
      <c r="H6" s="10"/>
      <c r="I6" s="11"/>
    </row>
    <row r="7" spans="1:10" ht="20.100000000000001" customHeight="1">
      <c r="A7" s="14" t="str">
        <f>'Attach 3(JV)'!A7</f>
        <v>Bidder’s Name and Address  :</v>
      </c>
      <c r="E7" s="15" t="str">
        <f>'Attach 3(JV)'!E7</f>
        <v>To:</v>
      </c>
      <c r="H7" s="10"/>
      <c r="I7" s="11"/>
    </row>
    <row r="8" spans="1:10" ht="36" customHeight="1">
      <c r="A8" s="1250" t="str">
        <f>'Attach 3(JV)'!A8</f>
        <v/>
      </c>
      <c r="B8" s="1250"/>
      <c r="C8" s="1250"/>
      <c r="D8" s="1250"/>
      <c r="E8" s="12" t="str">
        <f>'Attach 3(JV)'!E8</f>
        <v>Contract &amp; Materials Department</v>
      </c>
      <c r="H8" s="10"/>
      <c r="I8" s="11"/>
    </row>
    <row r="9" spans="1:10" ht="20.100000000000001" customHeight="1">
      <c r="A9" s="13" t="s">
        <v>41</v>
      </c>
      <c r="B9" s="865">
        <f>'Attach 3(JV)'!B9</f>
        <v>0</v>
      </c>
      <c r="C9" s="865"/>
      <c r="D9" s="865"/>
      <c r="E9" s="12" t="str">
        <f>'Attach 3(JV)'!E9</f>
        <v>Power Grid Corporation of India Ltd.,</v>
      </c>
      <c r="H9" s="10"/>
      <c r="I9" s="11"/>
    </row>
    <row r="10" spans="1:10" ht="20.100000000000001" customHeight="1">
      <c r="A10" s="13" t="s">
        <v>43</v>
      </c>
      <c r="B10" s="865">
        <f>'Attach 3(JV)'!B10</f>
        <v>0</v>
      </c>
      <c r="C10" s="865"/>
      <c r="D10" s="865"/>
      <c r="E10" s="12" t="str">
        <f>'Attach 3(JV)'!E10</f>
        <v xml:space="preserve">Northern Region-III Headquarter
</v>
      </c>
      <c r="H10" s="10"/>
      <c r="I10" s="276"/>
    </row>
    <row r="11" spans="1:10" ht="38.25" customHeight="1">
      <c r="B11" s="865">
        <f>'Attach 3(JV)'!B11</f>
        <v>0</v>
      </c>
      <c r="C11" s="865"/>
      <c r="D11" s="865"/>
      <c r="E11" s="1253" t="str">
        <f>'Attach 3(JV)'!E11</f>
        <v>Regional Procurement Cell
Plot No 2A/INS 02,
Awadh Vihar Yojna,
Amar Shaheed Path, Lucknow- 226 002</v>
      </c>
      <c r="F11" s="1253"/>
    </row>
    <row r="12" spans="1:10" ht="20.100000000000001" customHeight="1">
      <c r="A12" s="6"/>
      <c r="B12" s="865">
        <f>'Attach 3(JV)'!B12</f>
        <v>0</v>
      </c>
      <c r="C12" s="865"/>
      <c r="D12" s="865"/>
      <c r="E12" s="12"/>
    </row>
    <row r="13" spans="1:10" ht="20.100000000000001" customHeight="1">
      <c r="A13" s="6"/>
    </row>
    <row r="14" spans="1:10" ht="97.5" customHeight="1">
      <c r="A14" s="1251" t="s">
        <v>355</v>
      </c>
      <c r="B14" s="1251"/>
      <c r="C14" s="1251"/>
      <c r="D14" s="1251"/>
      <c r="E14" s="1251"/>
      <c r="F14" s="1251"/>
      <c r="G14" s="2"/>
      <c r="H14" s="2"/>
      <c r="J14" s="517"/>
    </row>
    <row r="15" spans="1:10" ht="20.100000000000001" customHeight="1">
      <c r="A15" s="7"/>
    </row>
    <row r="16" spans="1:10" ht="20.100000000000001" customHeight="1">
      <c r="A16" s="19" t="s">
        <v>356</v>
      </c>
      <c r="B16" s="134" t="str">
        <f>'Attach 3(JV)'!B24</f>
        <v>--</v>
      </c>
      <c r="C16" s="18"/>
      <c r="E16" s="20" t="s">
        <v>50</v>
      </c>
      <c r="F16" s="203" t="str">
        <f>'Attach 3(JV)'!E24</f>
        <v/>
      </c>
    </row>
    <row r="17" spans="1:6" ht="20.100000000000001" customHeight="1">
      <c r="A17" s="19" t="s">
        <v>51</v>
      </c>
      <c r="B17" s="203" t="str">
        <f>'Attach 3(JV)'!B25</f>
        <v/>
      </c>
      <c r="C17" s="18"/>
      <c r="E17" s="20" t="s">
        <v>52</v>
      </c>
      <c r="F17" s="203" t="str">
        <f>'Attach 3(JV)'!E25</f>
        <v/>
      </c>
    </row>
    <row r="18" spans="1:6" ht="20.100000000000001" customHeight="1">
      <c r="B18" s="18"/>
      <c r="C18" s="18"/>
      <c r="D18" s="20"/>
      <c r="E18" s="18"/>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customSheetViews>
    <customSheetView guid="{869B0F9C-77A4-468D-A350-EA35CAE357D9}" scale="115" showPageBreaks="1" showGridLines="0" fitToPage="1" printArea="1" view="pageBreakPreview">
      <selection activeCell="H14" sqref="H14"/>
      <pageMargins left="0" right="0" top="0" bottom="0" header="0" footer="0"/>
      <pageSetup scale="74" orientation="portrait" r:id="rId1"/>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 right="0" top="0" bottom="0" header="0" footer="0"/>
      <pageSetup scale="74" orientation="portrait" r:id="rId2"/>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 right="0" top="0" bottom="0" header="0" footer="0"/>
      <pageSetup scale="74" orientation="portrait" r:id="rId3"/>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 right="0" top="0" bottom="0" header="0" footer="0"/>
      <pageSetup scale="74" orientation="portrait" r:id="rId4"/>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 right="0" top="0" bottom="0" header="0" footer="0"/>
      <pageSetup scale="74" orientation="portrait" r:id="rId5"/>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 right="0" top="0" bottom="0" header="0" footer="0"/>
      <pageSetup scale="74" orientation="portrait" r:id="rId6"/>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 right="0" top="0" bottom="0" header="0" footer="0"/>
      <pageSetup scale="74"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9" orientation="portrait" r:id="rId8"/>
      <headerFooter alignWithMargins="0">
        <oddFooter>&amp;R&amp;"Book Antiqua,Bold"&amp;8 Page &amp;P of &amp;N</oddFooter>
      </headerFooter>
    </customSheetView>
    <customSheetView guid="{CB7992C9-ABA5-4C7D-8C49-1E1D8E8875C7}" showPageBreaks="1" showGridLines="0" printArea="1" view="pageBreakPreview">
      <pageMargins left="0" right="0" top="0" bottom="0" header="0" footer="0"/>
      <pageSetup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 right="0" top="0" bottom="0" header="0" footer="0"/>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 right="0" top="0" bottom="0" header="0" footer="0"/>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12"/>
      <headerFooter alignWithMargins="0">
        <oddFooter>&amp;R&amp;"Book Antiqua,Bold"&amp;8 Page &amp;P of &amp;N</oddFooter>
      </headerFooter>
    </customSheetView>
    <customSheetView guid="{FE4EC9C4-31B9-4D40-8323-5B16C3BC840F}" showPageBreaks="1" showGridLines="0" printArea="1" view="pageBreakPreview" topLeftCell="A4">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topLeftCell="A16">
      <selection activeCell="A3" sqref="A3:E3"/>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18"/>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2"/>
      <headerFooter alignWithMargins="0">
        <oddFooter>&amp;R&amp;"Book Antiqua,Bold"&amp;8 Page &amp;P of &amp;N</oddFooter>
      </headerFooter>
    </customSheetView>
    <customSheetView guid="{240327DD-375F-45D4-BA52-89AFD79FE6A1}" showPageBreaks="1" showGridLines="0" printArea="1" view="pageBreakPreview">
      <pageMargins left="0" right="0" top="0" bottom="0" header="0" footer="0"/>
      <pageSetup orientation="portrait" r:id="rId23"/>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 right="0" top="0" bottom="0" header="0" footer="0"/>
      <pageSetup orientation="portrait" r:id="rId24"/>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 right="0" top="0" bottom="0" header="0" footer="0"/>
      <pageSetup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 right="0" top="0" bottom="0" header="0" footer="0"/>
      <pageSetup orientation="portrait" r:id="rId26"/>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 right="0" top="0" bottom="0" header="0" footer="0"/>
      <pageSetup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 right="0" top="0" bottom="0" header="0" footer="0"/>
      <pageSetup scale="97" orientation="portrait" r:id="rId28"/>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 right="0" top="0" bottom="0" header="0" footer="0"/>
      <pageSetup scale="74" orientation="portrait" r:id="rId29"/>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 right="0" top="0" bottom="0" header="0" footer="0"/>
      <pageSetup scale="74" orientation="portrait" r:id="rId30"/>
      <headerFooter alignWithMargins="0">
        <oddFooter>&amp;R&amp;"Book Antiqua,Bold"&amp;8 Page &amp;P of &amp;N</oddFooter>
      </headerFooter>
    </customSheetView>
    <customSheetView guid="{3836A67F-51F8-4B52-B51D-937DC398CD1F}" scale="115" showPageBreaks="1" showGridLines="0" fitToPage="1" printArea="1" view="pageBreakPreview" topLeftCell="A7">
      <selection activeCell="A22" sqref="A22:E22"/>
      <pageMargins left="0" right="0" top="0" bottom="0" header="0" footer="0"/>
      <pageSetup scale="74" orientation="portrait" r:id="rId31"/>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 right="0" top="0" bottom="0" header="0" footer="0"/>
      <pageSetup scale="74" orientation="portrait" r:id="rId32"/>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 right="0" top="0" bottom="0" header="0" footer="0"/>
      <pageSetup scale="74" orientation="portrait" r:id="rId33"/>
      <headerFooter alignWithMargins="0">
        <oddFooter>&amp;R&amp;"Book Antiqua,Bold"&amp;8 Page &amp;P of &amp;N</oddFooter>
      </headerFooter>
    </customSheetView>
    <customSheetView guid="{F0C5A243-1ADF-42BF-85A0-B6506A13618B}" scale="115" showPageBreaks="1" showGridLines="0" fitToPage="1" printArea="1" view="pageBreakPreview">
      <selection activeCell="A14" sqref="A14:F14"/>
      <pageMargins left="0" right="0" top="0" bottom="0" header="0" footer="0"/>
      <pageSetup scale="74" orientation="portrait" r:id="rId34"/>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 right="0" top="0" bottom="0" header="0" footer="0"/>
      <pageSetup scale="74" orientation="portrait" r:id="rId35"/>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H14" sqref="H14"/>
      <pageMargins left="0" right="0" top="0" bottom="0" header="0" footer="0"/>
      <pageSetup scale="74" orientation="portrait" r:id="rId36"/>
      <headerFooter alignWithMargins="0">
        <oddFooter>&amp;R&amp;"Book Antiqua,Bold"&amp;8 Page &amp;P of &amp;N</oddFooter>
      </headerFooter>
    </customSheetView>
  </customSheetViews>
  <mergeCells count="10">
    <mergeCell ref="B11:D11"/>
    <mergeCell ref="B12:D12"/>
    <mergeCell ref="A8:D8"/>
    <mergeCell ref="A14:F14"/>
    <mergeCell ref="A1:D1"/>
    <mergeCell ref="B9:D9"/>
    <mergeCell ref="B10:D10"/>
    <mergeCell ref="A3:F3"/>
    <mergeCell ref="A5:F5"/>
    <mergeCell ref="E11:F11"/>
  </mergeCells>
  <phoneticPr fontId="7" type="noConversion"/>
  <pageMargins left="0.75" right="0.63" top="0.57999999999999996" bottom="0.6" header="0.34" footer="0.35"/>
  <pageSetup scale="74" orientation="portrait" r:id="rId37"/>
  <headerFooter alignWithMargins="0">
    <oddFooter>&amp;R&amp;"Book Antiqua,Bold"&amp;8 Page &amp;P of &amp;N</oddFooter>
  </headerFooter>
  <drawing r:id="rId38"/>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zoomScaleSheetLayoutView="100" workbookViewId="0">
      <selection activeCell="A15" sqref="A15:E15"/>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30.140625" style="29" customWidth="1"/>
    <col min="6" max="8" width="9.140625" style="29"/>
    <col min="9" max="16384" width="9.140625" style="369"/>
  </cols>
  <sheetData>
    <row r="1" spans="1:26" ht="36" customHeight="1">
      <c r="A1" s="941" t="str">
        <f>'Attach 3(JV)'!A1</f>
        <v>Specification No. :NR3/T/W-CIVIL/DOM/K00/26/00011   (Rfx No. 5002005011)</v>
      </c>
      <c r="B1" s="941"/>
      <c r="C1" s="941"/>
      <c r="D1" s="1257" t="str">
        <f>"Attachment-5 " &amp; 'Attach 3(JV)'!AT1</f>
        <v xml:space="preserve">Attachment-5 </v>
      </c>
      <c r="E1" s="1257"/>
    </row>
    <row r="2" spans="1:26" ht="13.5" customHeight="1">
      <c r="Z2" s="773">
        <f>'Attach 3(JV)'!Z2</f>
        <v>0</v>
      </c>
    </row>
    <row r="3" spans="1:26" ht="75.75" customHeight="1">
      <c r="A3" s="1241" t="str">
        <f>Basic!B1</f>
        <v>Construction of semi closed &amp; open store, oil drum platform, foundation platform for spare equipment’s at 765/400/220 KV POWERGRID Rampur SS &amp; Open store, oil drum platform, foundation platform for spare equipment’s at Sambhal Ss</v>
      </c>
      <c r="B3" s="1242"/>
      <c r="C3" s="1242"/>
      <c r="D3" s="1242"/>
      <c r="E3" s="1242"/>
      <c r="F3" s="774"/>
      <c r="G3" s="774"/>
      <c r="H3" s="774"/>
    </row>
    <row r="4" spans="1:26" ht="19.5" customHeight="1">
      <c r="A4" s="28"/>
      <c r="H4" s="30"/>
      <c r="I4" s="11"/>
    </row>
    <row r="5" spans="1:26" ht="21.75" customHeight="1">
      <c r="A5" s="862" t="s">
        <v>357</v>
      </c>
      <c r="B5" s="862"/>
      <c r="C5" s="862"/>
      <c r="D5" s="862"/>
      <c r="E5" s="862"/>
      <c r="F5" s="33"/>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868" t="str">
        <f>'Attach 3(JV)'!A8</f>
        <v/>
      </c>
      <c r="B8" s="868"/>
      <c r="C8" s="868"/>
      <c r="D8" s="12" t="str">
        <f>'Attach 3(JV)'!E8</f>
        <v>Contract &amp; Materials Department</v>
      </c>
      <c r="H8" s="30"/>
      <c r="I8" s="11"/>
    </row>
    <row r="9" spans="1:26" ht="19.5" customHeight="1">
      <c r="A9" s="13" t="s">
        <v>41</v>
      </c>
      <c r="B9" s="865">
        <f>'Attach 3(JV)'!B9</f>
        <v>0</v>
      </c>
      <c r="C9" s="865"/>
      <c r="D9" s="12" t="str">
        <f>'Attach 3(JV)'!E9</f>
        <v>Power Grid Corporation of India Ltd.,</v>
      </c>
      <c r="H9" s="30"/>
      <c r="I9" s="11"/>
    </row>
    <row r="10" spans="1:26" ht="19.5" customHeight="1">
      <c r="A10" s="13" t="s">
        <v>43</v>
      </c>
      <c r="B10" s="865">
        <f>'Attach 3(JV)'!B10</f>
        <v>0</v>
      </c>
      <c r="C10" s="865"/>
      <c r="D10" s="12" t="str">
        <f>'Attach 3(JV)'!E10</f>
        <v xml:space="preserve">Northern Region-III Headquarter
</v>
      </c>
      <c r="H10" s="30"/>
      <c r="I10" s="11"/>
    </row>
    <row r="11" spans="1:26" ht="72.75" customHeight="1">
      <c r="B11" s="865">
        <f>'Attach 3(JV)'!B11</f>
        <v>0</v>
      </c>
      <c r="C11" s="865"/>
      <c r="D11" s="865" t="str">
        <f>'Attach 3(JV)'!E11</f>
        <v>Regional Procurement Cell
Plot No 2A/INS 02,
Awadh Vihar Yojna,
Amar Shaheed Path, Lucknow- 226 002</v>
      </c>
      <c r="E11" s="865"/>
    </row>
    <row r="12" spans="1:26" ht="19.5" customHeight="1">
      <c r="A12" s="32"/>
      <c r="B12" s="865">
        <f>'Attach 3(JV)'!B12</f>
        <v>0</v>
      </c>
      <c r="C12" s="865"/>
      <c r="D12" s="12"/>
    </row>
    <row r="13" spans="1:26" ht="19.5" customHeight="1">
      <c r="A13" s="29" t="s">
        <v>47</v>
      </c>
    </row>
    <row r="14" spans="1:26" ht="9.9499999999999993" customHeight="1">
      <c r="A14" s="32"/>
    </row>
    <row r="15" spans="1:26" ht="158.25" customHeight="1">
      <c r="A15" s="1254" t="s">
        <v>358</v>
      </c>
      <c r="B15" s="1081"/>
      <c r="C15" s="1081"/>
      <c r="D15" s="1081"/>
      <c r="E15" s="1081"/>
    </row>
    <row r="16" spans="1:26" ht="19.5" customHeight="1">
      <c r="A16" s="32"/>
      <c r="B16" s="32"/>
      <c r="C16" s="32"/>
      <c r="D16" s="32"/>
      <c r="E16" s="32"/>
    </row>
    <row r="17" spans="1:5" s="29" customFormat="1" ht="72" customHeight="1">
      <c r="A17" s="46" t="s">
        <v>312</v>
      </c>
      <c r="B17" s="1217" t="s">
        <v>359</v>
      </c>
      <c r="C17" s="1217"/>
      <c r="D17" s="46" t="s">
        <v>360</v>
      </c>
      <c r="E17" s="46" t="s">
        <v>361</v>
      </c>
    </row>
    <row r="18" spans="1:5" ht="26.1" customHeight="1">
      <c r="A18" s="79">
        <v>1</v>
      </c>
      <c r="B18" s="1258"/>
      <c r="C18" s="1258"/>
      <c r="D18" s="207"/>
      <c r="E18" s="207"/>
    </row>
    <row r="19" spans="1:5" ht="26.1" customHeight="1">
      <c r="A19" s="79">
        <v>2</v>
      </c>
      <c r="B19" s="1258"/>
      <c r="C19" s="1258"/>
      <c r="D19" s="207"/>
      <c r="E19" s="207"/>
    </row>
    <row r="20" spans="1:5" ht="26.1" customHeight="1">
      <c r="A20" s="79">
        <v>3</v>
      </c>
      <c r="B20" s="1258"/>
      <c r="C20" s="1258"/>
      <c r="D20" s="207"/>
      <c r="E20" s="207"/>
    </row>
    <row r="21" spans="1:5" ht="26.1" customHeight="1">
      <c r="A21" s="79">
        <v>4</v>
      </c>
      <c r="B21" s="1258"/>
      <c r="C21" s="1258"/>
      <c r="D21" s="207"/>
      <c r="E21" s="207"/>
    </row>
    <row r="22" spans="1:5" ht="26.1" customHeight="1">
      <c r="A22" s="79">
        <v>5</v>
      </c>
      <c r="B22" s="1258"/>
      <c r="C22" s="1258"/>
      <c r="D22" s="207"/>
      <c r="E22" s="207"/>
    </row>
    <row r="23" spans="1:5" ht="26.1" customHeight="1">
      <c r="A23" s="79">
        <v>6</v>
      </c>
      <c r="B23" s="1258"/>
      <c r="C23" s="1258"/>
      <c r="D23" s="207"/>
      <c r="E23" s="207"/>
    </row>
    <row r="24" spans="1:5" ht="26.1" customHeight="1">
      <c r="A24" s="32"/>
      <c r="B24" s="32"/>
      <c r="C24" s="32"/>
      <c r="D24" s="32"/>
      <c r="E24" s="32"/>
    </row>
    <row r="25" spans="1:5" ht="84.75" customHeight="1">
      <c r="A25" s="1254" t="s">
        <v>362</v>
      </c>
      <c r="B25" s="1081"/>
      <c r="C25" s="1081"/>
      <c r="D25" s="1081"/>
      <c r="E25" s="1081"/>
    </row>
    <row r="26" spans="1:5" ht="149.25" customHeight="1">
      <c r="A26" s="1254" t="s">
        <v>363</v>
      </c>
      <c r="B26" s="1081"/>
      <c r="C26" s="1081"/>
      <c r="D26" s="1081"/>
      <c r="E26" s="1081"/>
    </row>
    <row r="27" spans="1:5" ht="26.1" customHeight="1">
      <c r="A27" s="36" t="s">
        <v>49</v>
      </c>
      <c r="B27" s="61" t="str">
        <f>'Attach 3(JV)'!B24</f>
        <v>--</v>
      </c>
      <c r="D27" s="37" t="s">
        <v>50</v>
      </c>
      <c r="E27" s="197" t="str">
        <f>'Attach 3(JV)'!E24</f>
        <v/>
      </c>
    </row>
    <row r="28" spans="1:5" ht="26.1" customHeight="1">
      <c r="A28" s="36" t="s">
        <v>51</v>
      </c>
      <c r="B28" s="197" t="str">
        <f>'Attach 3(JV)'!B25</f>
        <v/>
      </c>
      <c r="D28" s="37" t="s">
        <v>52</v>
      </c>
      <c r="E28" s="197" t="str">
        <f>'Attach 3(JV)'!E25</f>
        <v/>
      </c>
    </row>
    <row r="29" spans="1:5" ht="230.25" customHeight="1">
      <c r="A29" s="863" t="s">
        <v>947</v>
      </c>
      <c r="B29" s="863"/>
      <c r="C29" s="863"/>
      <c r="D29" s="863"/>
      <c r="E29" s="863"/>
    </row>
    <row r="30" spans="1:5" ht="20.100000000000001" customHeight="1">
      <c r="A30" s="21" t="str">
        <f>A1</f>
        <v>Specification No. :NR3/T/W-CIVIL/DOM/K00/26/00011   (Rfx No. 5002005011)</v>
      </c>
      <c r="B30" s="22"/>
      <c r="C30" s="22"/>
      <c r="D30" s="22"/>
      <c r="E30" s="23" t="str">
        <f>D1</f>
        <v xml:space="preserve">Attachment-5 </v>
      </c>
    </row>
    <row r="31" spans="1:5" ht="7.5" customHeight="1"/>
    <row r="32" spans="1:5" ht="48" hidden="1" customHeight="1">
      <c r="A32" s="1256" t="str">
        <f>A3</f>
        <v>Construction of semi closed &amp; open store, oil drum platform, foundation platform for spare equipment’s at 765/400/220 KV POWERGRID Rampur SS &amp; Open store, oil drum platform, foundation platform for spare equipment’s at Sambhal Ss</v>
      </c>
      <c r="B32" s="1256"/>
      <c r="C32" s="1256"/>
      <c r="D32" s="1256"/>
      <c r="E32" s="1256"/>
    </row>
    <row r="33" spans="1:5" ht="19.5" hidden="1" customHeight="1">
      <c r="A33" s="28"/>
    </row>
    <row r="34" spans="1:5" ht="19.5" hidden="1" customHeight="1">
      <c r="A34" s="1219" t="s">
        <v>357</v>
      </c>
      <c r="B34" s="1219"/>
      <c r="C34" s="1219"/>
      <c r="D34" s="1219"/>
      <c r="E34" s="1219"/>
    </row>
    <row r="35" spans="1:5" ht="19.5" hidden="1" customHeight="1">
      <c r="A35" s="32"/>
    </row>
    <row r="36" spans="1:5" ht="19.5" hidden="1" customHeight="1">
      <c r="A36" s="33" t="str">
        <f>'Attach 3(JV)'!A15</f>
        <v>Name(s) and Addresse(s) of other partner(s)</v>
      </c>
      <c r="B36" s="32"/>
      <c r="C36" s="32"/>
      <c r="D36" s="15" t="str">
        <f>D7</f>
        <v>To:</v>
      </c>
    </row>
    <row r="37" spans="1:5" ht="19.5" hidden="1" customHeight="1">
      <c r="A37" s="33" t="str">
        <f>'Attach 3(JV)'!B16</f>
        <v/>
      </c>
      <c r="B37" s="32"/>
      <c r="C37" s="32"/>
      <c r="D37" s="12" t="str">
        <f>D8</f>
        <v>Contract &amp; Materials Department</v>
      </c>
    </row>
    <row r="38" spans="1:5" ht="19.5" hidden="1" customHeight="1">
      <c r="A38" s="13" t="s">
        <v>41</v>
      </c>
      <c r="B38" s="865" t="str">
        <f>'Attach 3(JV)'!B17:D17</f>
        <v>Ram Lal</v>
      </c>
      <c r="C38" s="865"/>
      <c r="D38" s="12" t="str">
        <f>D9</f>
        <v>Power Grid Corporation of India Ltd.,</v>
      </c>
    </row>
    <row r="39" spans="1:5" ht="19.5" hidden="1" customHeight="1">
      <c r="A39" s="13" t="s">
        <v>43</v>
      </c>
      <c r="B39" s="865" t="str">
        <f>'Attach 3(JV)'!B18:D18</f>
        <v>G5</v>
      </c>
      <c r="C39" s="865"/>
      <c r="D39" s="12" t="str">
        <f>D10</f>
        <v xml:space="preserve">Northern Region-III Headquarter
</v>
      </c>
    </row>
    <row r="40" spans="1:5" ht="19.5" hidden="1" customHeight="1">
      <c r="B40" s="865" t="str">
        <f>'Attach 3(JV)'!B19:D19</f>
        <v>Gurgaon</v>
      </c>
      <c r="C40" s="865"/>
      <c r="D40" s="12" t="str">
        <f>D11</f>
        <v>Regional Procurement Cell
Plot No 2A/INS 02,
Awadh Vihar Yojna,
Amar Shaheed Path, Lucknow- 226 002</v>
      </c>
    </row>
    <row r="41" spans="1:5" ht="19.5" hidden="1" customHeight="1">
      <c r="A41" s="32"/>
      <c r="B41" s="865" t="str">
        <f>'Attach 3(JV)'!B20:D20</f>
        <v/>
      </c>
      <c r="C41" s="865"/>
      <c r="D41" s="12"/>
    </row>
    <row r="42" spans="1:5" ht="19.5" hidden="1" customHeight="1">
      <c r="A42" s="29" t="s">
        <v>47</v>
      </c>
    </row>
    <row r="43" spans="1:5" ht="19.5" hidden="1" customHeight="1">
      <c r="A43" s="32"/>
    </row>
    <row r="44" spans="1:5" ht="33.75" hidden="1" customHeight="1">
      <c r="A44" s="1081" t="s">
        <v>364</v>
      </c>
      <c r="B44" s="1081"/>
      <c r="C44" s="1081"/>
      <c r="D44" s="1081"/>
      <c r="E44" s="1081"/>
    </row>
    <row r="45" spans="1:5" ht="19.5" hidden="1" customHeight="1">
      <c r="A45" s="32"/>
      <c r="B45" s="32"/>
      <c r="C45" s="32"/>
      <c r="D45" s="32"/>
      <c r="E45" s="32"/>
    </row>
    <row r="46" spans="1:5" ht="72" hidden="1" customHeight="1">
      <c r="A46" s="46" t="s">
        <v>312</v>
      </c>
      <c r="B46" s="1217" t="s">
        <v>359</v>
      </c>
      <c r="C46" s="1217"/>
      <c r="D46" s="46" t="s">
        <v>360</v>
      </c>
      <c r="E46" s="46" t="s">
        <v>365</v>
      </c>
    </row>
    <row r="47" spans="1:5" ht="25.5" hidden="1" customHeight="1">
      <c r="A47" s="79">
        <v>1</v>
      </c>
      <c r="B47" s="1255"/>
      <c r="C47" s="1255"/>
      <c r="D47" s="211"/>
      <c r="E47" s="211"/>
    </row>
    <row r="48" spans="1:5" ht="25.5" hidden="1" customHeight="1">
      <c r="A48" s="79">
        <v>2</v>
      </c>
      <c r="B48" s="1255"/>
      <c r="C48" s="1255"/>
      <c r="D48" s="211"/>
      <c r="E48" s="211"/>
    </row>
    <row r="49" spans="1:5" ht="25.5" customHeight="1">
      <c r="A49" s="79">
        <v>3</v>
      </c>
      <c r="B49" s="1255"/>
      <c r="C49" s="1255"/>
      <c r="D49" s="211"/>
      <c r="E49" s="211"/>
    </row>
    <row r="50" spans="1:5" ht="9" customHeight="1">
      <c r="A50" s="79">
        <v>4</v>
      </c>
      <c r="B50" s="1255"/>
      <c r="C50" s="1255"/>
      <c r="D50" s="211"/>
      <c r="E50" s="211"/>
    </row>
    <row r="51" spans="1:5" ht="25.5" hidden="1" customHeight="1">
      <c r="A51" s="79">
        <v>5</v>
      </c>
      <c r="B51" s="1255"/>
      <c r="C51" s="1255"/>
      <c r="D51" s="211"/>
      <c r="E51" s="211"/>
    </row>
    <row r="52" spans="1:5" ht="25.5" hidden="1" customHeight="1">
      <c r="A52" s="79">
        <v>6</v>
      </c>
      <c r="B52" s="1255"/>
      <c r="C52" s="1255"/>
      <c r="D52" s="211"/>
      <c r="E52" s="211"/>
    </row>
    <row r="53" spans="1:5" ht="27.75" hidden="1" customHeight="1">
      <c r="A53" s="32"/>
      <c r="B53" s="32"/>
      <c r="C53" s="32"/>
      <c r="D53" s="32"/>
      <c r="E53" s="32"/>
    </row>
    <row r="54" spans="1:5" ht="27.75" hidden="1" customHeight="1">
      <c r="A54" s="148"/>
      <c r="B54" s="148"/>
      <c r="C54" s="148"/>
      <c r="D54" s="148"/>
      <c r="E54" s="148"/>
    </row>
    <row r="55" spans="1:5" ht="27.75" hidden="1" customHeight="1">
      <c r="A55" s="148" t="s">
        <v>49</v>
      </c>
      <c r="B55" s="61" t="str">
        <f>B27</f>
        <v>--</v>
      </c>
      <c r="C55" s="148" t="s">
        <v>50</v>
      </c>
      <c r="D55" s="148" t="str">
        <f>E27</f>
        <v/>
      </c>
      <c r="E55" s="148"/>
    </row>
    <row r="56" spans="1:5" ht="27.75" hidden="1" customHeight="1">
      <c r="A56" s="148" t="s">
        <v>51</v>
      </c>
      <c r="B56" s="148" t="str">
        <f>B28</f>
        <v/>
      </c>
      <c r="C56" s="148" t="s">
        <v>52</v>
      </c>
      <c r="D56" s="148" t="str">
        <f>E28</f>
        <v/>
      </c>
      <c r="E56" s="148"/>
    </row>
    <row r="57" spans="1:5" ht="27.75" hidden="1" customHeight="1">
      <c r="A57" s="148"/>
      <c r="B57" s="148"/>
      <c r="C57" s="148"/>
      <c r="D57" s="148"/>
      <c r="E57" s="148"/>
    </row>
    <row r="58" spans="1:5" ht="19.5" hidden="1" customHeight="1">
      <c r="A58" s="21" t="str">
        <f>A30</f>
        <v>Specification No. :NR3/T/W-CIVIL/DOM/K00/26/00011   (Rfx No. 5002005011)</v>
      </c>
      <c r="B58" s="22"/>
      <c r="C58" s="22"/>
      <c r="D58" s="22"/>
      <c r="E58" s="23" t="str">
        <f>E30</f>
        <v xml:space="preserve">Attachment-5 </v>
      </c>
    </row>
    <row r="59" spans="1:5" ht="19.5" hidden="1" customHeight="1"/>
    <row r="60" spans="1:5" ht="48" hidden="1" customHeight="1">
      <c r="A60" s="1256" t="str">
        <f>A32</f>
        <v>Construction of semi closed &amp; open store, oil drum platform, foundation platform for spare equipment’s at 765/400/220 KV POWERGRID Rampur SS &amp; Open store, oil drum platform, foundation platform for spare equipment’s at Sambhal Ss</v>
      </c>
      <c r="B60" s="1256"/>
      <c r="C60" s="1256"/>
      <c r="D60" s="1256"/>
      <c r="E60" s="1256"/>
    </row>
    <row r="61" spans="1:5" ht="19.5" hidden="1" customHeight="1">
      <c r="A61" s="28"/>
    </row>
    <row r="62" spans="1:5" ht="19.5" hidden="1" customHeight="1">
      <c r="A62" s="1219" t="s">
        <v>357</v>
      </c>
      <c r="B62" s="1219"/>
      <c r="C62" s="1219"/>
      <c r="D62" s="1219"/>
      <c r="E62" s="1219"/>
    </row>
    <row r="63" spans="1:5" ht="19.5" hidden="1" customHeight="1">
      <c r="A63" s="32"/>
    </row>
    <row r="64" spans="1:5" ht="19.5" hidden="1" customHeight="1">
      <c r="A64" s="33" t="str">
        <f>'Attach 3(JV)'!A15</f>
        <v>Name(s) and Addresse(s) of other partner(s)</v>
      </c>
      <c r="B64" s="32"/>
      <c r="C64" s="32"/>
      <c r="D64" s="15" t="str">
        <f>D7</f>
        <v>To:</v>
      </c>
    </row>
    <row r="65" spans="1:5" ht="19.5" hidden="1" customHeight="1">
      <c r="A65" s="33" t="str">
        <f>'Attach 3(JV)'!E16</f>
        <v/>
      </c>
      <c r="B65" s="32"/>
      <c r="C65" s="32"/>
      <c r="D65" s="12" t="str">
        <f>D8</f>
        <v>Contract &amp; Materials Department</v>
      </c>
    </row>
    <row r="66" spans="1:5" ht="19.5" hidden="1" customHeight="1">
      <c r="A66" s="13" t="s">
        <v>41</v>
      </c>
      <c r="B66" s="865" t="str">
        <f>'Attach 3(JV)'!E17</f>
        <v/>
      </c>
      <c r="C66" s="865"/>
      <c r="D66" s="12" t="str">
        <f>D9</f>
        <v>Power Grid Corporation of India Ltd.,</v>
      </c>
    </row>
    <row r="67" spans="1:5" ht="19.5" hidden="1" customHeight="1">
      <c r="A67" s="13" t="s">
        <v>43</v>
      </c>
      <c r="B67" s="865" t="str">
        <f>'Attach 3(JV)'!E18</f>
        <v/>
      </c>
      <c r="C67" s="865"/>
      <c r="D67" s="12" t="str">
        <f>D10</f>
        <v xml:space="preserve">Northern Region-III Headquarter
</v>
      </c>
    </row>
    <row r="68" spans="1:5" ht="19.5" hidden="1" customHeight="1">
      <c r="B68" s="865" t="str">
        <f>'Attach 3(JV)'!E19</f>
        <v/>
      </c>
      <c r="C68" s="865"/>
      <c r="D68" s="12" t="str">
        <f>D11</f>
        <v>Regional Procurement Cell
Plot No 2A/INS 02,
Awadh Vihar Yojna,
Amar Shaheed Path, Lucknow- 226 002</v>
      </c>
    </row>
    <row r="69" spans="1:5" ht="19.5" hidden="1" customHeight="1">
      <c r="A69" s="32"/>
      <c r="B69" s="865" t="str">
        <f>'Attach 3(JV)'!E20</f>
        <v/>
      </c>
      <c r="C69" s="865"/>
      <c r="D69" s="12"/>
    </row>
    <row r="70" spans="1:5" ht="19.5" hidden="1" customHeight="1">
      <c r="A70" s="29" t="s">
        <v>47</v>
      </c>
    </row>
    <row r="71" spans="1:5" ht="13.5" hidden="1" customHeight="1">
      <c r="A71" s="32"/>
    </row>
    <row r="72" spans="1:5" ht="33.75" hidden="1" customHeight="1">
      <c r="A72" s="1081" t="s">
        <v>364</v>
      </c>
      <c r="B72" s="1081"/>
      <c r="C72" s="1081"/>
      <c r="D72" s="1081"/>
      <c r="E72" s="1081"/>
    </row>
    <row r="73" spans="1:5" ht="19.5" hidden="1" customHeight="1">
      <c r="A73" s="32"/>
      <c r="B73" s="32"/>
      <c r="C73" s="32"/>
      <c r="D73" s="32"/>
      <c r="E73" s="32"/>
    </row>
    <row r="74" spans="1:5" ht="72" hidden="1" customHeight="1">
      <c r="A74" s="46" t="s">
        <v>312</v>
      </c>
      <c r="B74" s="1217" t="s">
        <v>359</v>
      </c>
      <c r="C74" s="1217"/>
      <c r="D74" s="46" t="s">
        <v>360</v>
      </c>
      <c r="E74" s="46" t="s">
        <v>365</v>
      </c>
    </row>
    <row r="75" spans="1:5" ht="25.5" hidden="1" customHeight="1">
      <c r="A75" s="79">
        <v>1</v>
      </c>
      <c r="B75" s="1255"/>
      <c r="C75" s="1255"/>
      <c r="D75" s="211"/>
      <c r="E75" s="211"/>
    </row>
    <row r="76" spans="1:5" ht="25.5" hidden="1" customHeight="1">
      <c r="A76" s="79">
        <v>2</v>
      </c>
      <c r="B76" s="1255"/>
      <c r="C76" s="1255"/>
      <c r="D76" s="211"/>
      <c r="E76" s="211"/>
    </row>
    <row r="77" spans="1:5" ht="25.5" hidden="1" customHeight="1">
      <c r="A77" s="79">
        <v>3</v>
      </c>
      <c r="B77" s="1255"/>
      <c r="C77" s="1255"/>
      <c r="D77" s="211"/>
      <c r="E77" s="211"/>
    </row>
    <row r="78" spans="1:5" ht="25.5" hidden="1" customHeight="1">
      <c r="A78" s="79">
        <v>4</v>
      </c>
      <c r="B78" s="1255"/>
      <c r="C78" s="1255"/>
      <c r="D78" s="211"/>
      <c r="E78" s="211"/>
    </row>
    <row r="79" spans="1:5" ht="25.5" hidden="1" customHeight="1">
      <c r="A79" s="79">
        <v>5</v>
      </c>
      <c r="B79" s="1255"/>
      <c r="C79" s="1255"/>
      <c r="D79" s="211"/>
      <c r="E79" s="211"/>
    </row>
    <row r="80" spans="1:5" ht="25.5" hidden="1" customHeight="1">
      <c r="A80" s="79">
        <v>6</v>
      </c>
      <c r="B80" s="1255"/>
      <c r="C80" s="1255"/>
      <c r="D80" s="211"/>
      <c r="E80" s="211"/>
    </row>
    <row r="81" spans="1:5" ht="19.5" hidden="1" customHeight="1">
      <c r="A81" s="32"/>
      <c r="B81" s="32"/>
      <c r="C81" s="32"/>
      <c r="D81" s="32"/>
      <c r="E81" s="32"/>
    </row>
    <row r="82" spans="1:5" ht="24.75" hidden="1" customHeight="1">
      <c r="A82" s="148"/>
      <c r="B82" s="148"/>
      <c r="C82" s="148"/>
      <c r="D82" s="148"/>
      <c r="E82" s="148"/>
    </row>
    <row r="83" spans="1:5" ht="24.75" hidden="1" customHeight="1">
      <c r="A83" s="148" t="s">
        <v>49</v>
      </c>
      <c r="B83" s="61" t="str">
        <f>B55</f>
        <v>--</v>
      </c>
      <c r="C83" s="148" t="s">
        <v>50</v>
      </c>
      <c r="D83" s="148" t="str">
        <f>D55</f>
        <v/>
      </c>
      <c r="E83" s="148"/>
    </row>
    <row r="84" spans="1:5" ht="24.75" hidden="1" customHeight="1">
      <c r="A84" s="148" t="s">
        <v>51</v>
      </c>
      <c r="B84" s="148" t="str">
        <f>B56</f>
        <v/>
      </c>
      <c r="C84" s="148" t="s">
        <v>52</v>
      </c>
      <c r="D84" s="148" t="str">
        <f>D56</f>
        <v/>
      </c>
      <c r="E84" s="148"/>
    </row>
    <row r="85" spans="1:5" ht="24.75" hidden="1" customHeight="1">
      <c r="A85" s="148"/>
      <c r="B85" s="148"/>
      <c r="C85" s="148"/>
      <c r="D85" s="148"/>
      <c r="E85" s="148"/>
    </row>
    <row r="86" spans="1:5" ht="37.5" hidden="1" customHeight="1">
      <c r="A86" s="58"/>
      <c r="B86" s="58"/>
      <c r="C86" s="58"/>
      <c r="D86" s="58"/>
      <c r="E86" s="58"/>
    </row>
  </sheetData>
  <sheetProtection algorithmName="SHA-512" hashValue="67ighu0WuzGMai+QCBxeme65fXN8yC4+tHgka9UH24j0gxQFJV47Z+vuBMd4oxRKnbQHfSdLPv8nIMJH9mpy5Q==" saltValue="R8lJEkAFAg+RcUXTmiaCIQ==" spinCount="100000" sheet="1" objects="1" scenarios="1"/>
  <customSheetViews>
    <customSheetView guid="{869B0F9C-77A4-468D-A350-EA35CAE357D9}" scale="115" showPageBreaks="1" showGridLines="0" fitToPage="1" printArea="1" view="pageBreakPreview" topLeftCell="A22">
      <selection activeCell="B18" sqref="B18:C18"/>
      <pageMargins left="0" right="0" top="0" bottom="0" header="0" footer="0"/>
      <pageSetup scale="78" fitToHeight="0" orientation="portrait" r:id="rId1"/>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 right="0" top="0" bottom="0" header="0" footer="0"/>
      <pageSetup scale="78" fitToHeight="0" orientation="portrait" r:id="rId2"/>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 right="0" top="0" bottom="0" header="0" footer="0"/>
      <pageSetup scale="78" fitToHeight="0" orientation="portrait" r:id="rId3"/>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 right="0" top="0" bottom="0" header="0" footer="0"/>
      <pageSetup scale="78" fitToHeight="0" orientation="portrait" r:id="rId4"/>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 right="0" top="0" bottom="0" header="0" footer="0"/>
      <pageSetup scale="78" fitToHeight="0" orientation="portrait" r:id="rId5"/>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 right="0" top="0" bottom="0" header="0" footer="0"/>
      <pageSetup scale="78" fitToHeight="0" orientation="portrait" r:id="rId6"/>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 right="0" top="0" bottom="0" header="0" footer="0"/>
      <pageSetup scale="78" fitToHeight="0"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 right="0" top="0" bottom="0" header="0" footer="0"/>
      <pageSetup scale="32" orientation="portrait" r:id="rId8"/>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 right="0" top="0" bottom="0" header="0" footer="0"/>
      <pageSetup scale="95"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 right="0" top="0" bottom="0" header="0" footer="0"/>
      <pageSetup scale="95" orientation="portrait" r:id="rId10"/>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 right="0" top="0" bottom="0" header="0" footer="0"/>
      <pageSetup scale="95"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 right="0" top="0" bottom="0" header="0" footer="0"/>
      <pageSetup scale="95" orientation="portrait" r:id="rId12"/>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 right="0" top="0" bottom="0" header="0" footer="0"/>
      <pageSetup scale="95" orientation="portrait" r:id="rId13"/>
      <headerFooter alignWithMargins="0">
        <oddFooter>&amp;R&amp;"Book Antiqua,Bold"&amp;8 Page &amp;P of &amp;N</oddFooter>
      </headerFooter>
    </customSheetView>
    <customSheetView guid="{F9FE2C60-2849-4C32-B532-2B1A89FFA9CD}" showGridLines="0">
      <selection activeCell="B18" sqref="B18:C18"/>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18"/>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22"/>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 right="0" top="0" bottom="0" header="0" footer="0"/>
      <pageSetup scale="95" orientation="portrait" r:id="rId23"/>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 right="0" top="0" bottom="0" header="0" footer="0"/>
      <pageSetup scale="95" orientation="portrait" r:id="rId24"/>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 right="0" top="0" bottom="0" header="0" footer="0"/>
      <pageSetup scale="95"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 right="0" top="0" bottom="0" header="0" footer="0"/>
      <pageSetup scale="95" orientation="portrait" r:id="rId26"/>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 right="0" top="0" bottom="0" header="0" footer="0"/>
      <pageSetup scale="95"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 right="0" top="0" bottom="0" header="0" footer="0"/>
      <pageSetup scale="32" orientation="portrait" r:id="rId28"/>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 right="0" top="0" bottom="0" header="0" footer="0"/>
      <pageSetup scale="78" fitToHeight="0" orientation="portrait" r:id="rId29"/>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 right="0" top="0" bottom="0" header="0" footer="0"/>
      <pageSetup scale="78" fitToHeight="0" orientation="portrait" r:id="rId30"/>
      <headerFooter alignWithMargins="0">
        <oddFooter>&amp;R&amp;"Book Antiqua,Bold"&amp;8 Page &amp;P of &amp;N</oddFooter>
      </headerFooter>
    </customSheetView>
    <customSheetView guid="{3836A67F-51F8-4B52-B51D-937DC398CD1F}" scale="115" showPageBreaks="1" showGridLines="0" fitToPage="1" printArea="1" view="pageBreakPreview" topLeftCell="A13">
      <selection activeCell="B22" sqref="B22:C22"/>
      <pageMargins left="0" right="0" top="0" bottom="0" header="0" footer="0"/>
      <pageSetup scale="78" fitToHeight="0" orientation="portrait" r:id="rId31"/>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 right="0" top="0" bottom="0" header="0" footer="0"/>
      <pageSetup scale="79" fitToHeight="0" orientation="portrait" r:id="rId32"/>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 right="0" top="0" bottom="0" header="0" footer="0"/>
      <pageSetup scale="78" fitToHeight="0" orientation="portrait" r:id="rId33"/>
      <headerFooter alignWithMargins="0">
        <oddFooter>&amp;R&amp;"Book Antiqua,Bold"&amp;8 Page &amp;P of &amp;N</oddFooter>
      </headerFooter>
    </customSheetView>
    <customSheetView guid="{F0C5A243-1ADF-42BF-85A0-B6506A13618B}" scale="115" showPageBreaks="1" showGridLines="0" fitToPage="1" printArea="1" view="pageBreakPreview" topLeftCell="A4">
      <selection activeCell="D51" sqref="D51"/>
      <pageMargins left="0" right="0" top="0" bottom="0" header="0" footer="0"/>
      <pageSetup scale="78" fitToHeight="0" orientation="portrait" r:id="rId34"/>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 right="0" top="0" bottom="0" header="0" footer="0"/>
      <pageSetup scale="79" fitToHeight="0" orientation="portrait" r:id="rId35"/>
      <headerFooter alignWithMargins="0">
        <oddFooter>&amp;R&amp;"Book Antiqua,Bold"&amp;8 Page &amp;P of &amp;N</oddFooter>
      </headerFooter>
    </customSheetView>
    <customSheetView guid="{B9DDBA10-9BB0-4D91-9619-C113F75B2489}" scale="115" showPageBreaks="1" showGridLines="0" fitToPage="1" printArea="1" view="pageBreakPreview" topLeftCell="A10">
      <selection activeCell="B18" sqref="B18:C18"/>
      <pageMargins left="0" right="0" top="0" bottom="0" header="0" footer="0"/>
      <pageSetup scale="78" fitToHeight="0" orientation="portrait" r:id="rId36"/>
      <headerFooter alignWithMargins="0">
        <oddFooter>&amp;R&amp;"Book Antiqua,Bold"&amp;8 Page &amp;P of &amp;N</oddFooter>
      </headerFooter>
    </customSheetView>
  </customSheetViews>
  <mergeCells count="49">
    <mergeCell ref="B23:C23"/>
    <mergeCell ref="A3:E3"/>
    <mergeCell ref="A5:E5"/>
    <mergeCell ref="A15:E15"/>
    <mergeCell ref="B17:C17"/>
    <mergeCell ref="B9:C9"/>
    <mergeCell ref="A8:C8"/>
    <mergeCell ref="B12:C12"/>
    <mergeCell ref="B18:C18"/>
    <mergeCell ref="B20:C20"/>
    <mergeCell ref="B21:C21"/>
    <mergeCell ref="B22:C22"/>
    <mergeCell ref="D11:E11"/>
    <mergeCell ref="D1:E1"/>
    <mergeCell ref="A1:C1"/>
    <mergeCell ref="B10:C10"/>
    <mergeCell ref="B11:C11"/>
    <mergeCell ref="B19:C19"/>
    <mergeCell ref="A72:E72"/>
    <mergeCell ref="B74:C74"/>
    <mergeCell ref="B46:C46"/>
    <mergeCell ref="B51:C51"/>
    <mergeCell ref="B52:C52"/>
    <mergeCell ref="B47:C47"/>
    <mergeCell ref="B48:C48"/>
    <mergeCell ref="B49:C49"/>
    <mergeCell ref="B66:C66"/>
    <mergeCell ref="B67:C67"/>
    <mergeCell ref="B68:C68"/>
    <mergeCell ref="B69:C69"/>
    <mergeCell ref="B80:C80"/>
    <mergeCell ref="B75:C75"/>
    <mergeCell ref="B76:C76"/>
    <mergeCell ref="B77:C77"/>
    <mergeCell ref="B78:C78"/>
    <mergeCell ref="B79:C79"/>
    <mergeCell ref="A44:E44"/>
    <mergeCell ref="B50:C50"/>
    <mergeCell ref="A62:E62"/>
    <mergeCell ref="A60:E60"/>
    <mergeCell ref="A32:E32"/>
    <mergeCell ref="B39:C39"/>
    <mergeCell ref="B40:C40"/>
    <mergeCell ref="B41:C41"/>
    <mergeCell ref="A25:E25"/>
    <mergeCell ref="A26:E26"/>
    <mergeCell ref="A29:E29"/>
    <mergeCell ref="A34:E34"/>
    <mergeCell ref="B38:C38"/>
  </mergeCells>
  <phoneticPr fontId="7" type="noConversion"/>
  <conditionalFormatting sqref="A58:E81">
    <cfRule type="expression" dxfId="121" priority="2" stopIfTrue="1">
      <formula>$Z$2&lt;2</formula>
    </cfRule>
  </conditionalFormatting>
  <conditionalFormatting sqref="B30:B54 A30:A57 C30:E57 B56:B57 B82 A82:A86 C82:E86 B84:B86">
    <cfRule type="expression" dxfId="120" priority="1" stopIfTrue="1">
      <formula>$Z$2&lt;1</formula>
    </cfRule>
  </conditionalFormatting>
  <pageMargins left="0.75" right="0.63" top="0.57999999999999996" bottom="0.6" header="0.34" footer="0.35"/>
  <pageSetup scale="78" fitToHeight="0" orientation="portrait" r:id="rId37"/>
  <headerFooter alignWithMargins="0">
    <oddFooter>&amp;R&amp;"Book Antiqua,Bold"&amp;8 Page &amp;P of &amp;N</oddFooter>
  </headerFooter>
  <drawing r:id="rId38"/>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G42"/>
  <sheetViews>
    <sheetView showGridLines="0" showZeros="0" view="pageBreakPreview" zoomScaleNormal="100" zoomScaleSheetLayoutView="100" workbookViewId="0">
      <selection activeCell="A15" sqref="A15:XFD15"/>
    </sheetView>
  </sheetViews>
  <sheetFormatPr defaultColWidth="9.140625" defaultRowHeight="16.5"/>
  <cols>
    <col min="1" max="1" width="15.28515625" style="230" customWidth="1"/>
    <col min="2" max="2" width="26.5703125" style="230" customWidth="1"/>
    <col min="3" max="3" width="35.140625" style="230" customWidth="1"/>
    <col min="4" max="4" width="33.5703125" style="230" customWidth="1"/>
    <col min="5" max="5" width="34.28515625" style="230" customWidth="1"/>
    <col min="6" max="6" width="16.140625" style="230" customWidth="1"/>
    <col min="7" max="7" width="21.42578125" style="361" customWidth="1"/>
    <col min="8" max="8" width="13.5703125" style="361" customWidth="1"/>
    <col min="9" max="16384" width="9.140625" style="361"/>
  </cols>
  <sheetData>
    <row r="1" spans="1:7" s="229" customFormat="1" ht="20.25" customHeight="1">
      <c r="A1" s="511" t="str">
        <f>'Attach 3(JV)'!A1</f>
        <v>Specification No. :NR3/T/W-CIVIL/DOM/K00/26/00011   (Rfx No. 5002005011)</v>
      </c>
      <c r="B1" s="512"/>
      <c r="C1" s="512"/>
      <c r="D1" s="512"/>
      <c r="E1" s="513" t="s">
        <v>948</v>
      </c>
      <c r="F1" s="228"/>
    </row>
    <row r="3" spans="1:7" ht="39.75" customHeight="1">
      <c r="A3" s="1241" t="str">
        <f>'Attach 3(JV)'!A3</f>
        <v>Construction of semi closed &amp; open store, oil drum platform, foundation platform for spare equipment’s at 765/400/220 KV POWERGRID Rampur SS &amp; Open store, oil drum platform, foundation platform for spare equipment’s at Sambhal Ss</v>
      </c>
      <c r="B3" s="1242"/>
      <c r="C3" s="1242"/>
      <c r="D3" s="1242"/>
      <c r="E3" s="1242"/>
      <c r="F3" s="362"/>
    </row>
    <row r="4" spans="1:7" ht="1.5" hidden="1" customHeight="1">
      <c r="A4" s="234"/>
      <c r="F4" s="30"/>
      <c r="G4" s="11"/>
    </row>
    <row r="5" spans="1:7" ht="20.100000000000001" customHeight="1">
      <c r="A5" s="1259" t="s">
        <v>366</v>
      </c>
      <c r="B5" s="1259"/>
      <c r="C5" s="1259"/>
      <c r="D5" s="1259"/>
      <c r="E5" s="1259"/>
      <c r="F5" s="30"/>
      <c r="G5" s="11"/>
    </row>
    <row r="6" spans="1:7" ht="20.100000000000001" customHeight="1">
      <c r="A6" s="236"/>
      <c r="F6" s="30"/>
      <c r="G6" s="11"/>
    </row>
    <row r="7" spans="1:7" ht="20.100000000000001" customHeight="1">
      <c r="A7" s="252" t="str">
        <f>'[17]Attach 3 (JV)'!A5</f>
        <v>Bidder’s Name and Address (Sole Bidder) :</v>
      </c>
      <c r="D7" s="363" t="str">
        <f>'[17]Attach 3 (JV)'!F5</f>
        <v>To:</v>
      </c>
      <c r="F7" s="30"/>
      <c r="G7" s="11"/>
    </row>
    <row r="8" spans="1:7" ht="36" customHeight="1">
      <c r="A8" s="1260" t="str">
        <f>'Attach 3(JV)'!A8</f>
        <v/>
      </c>
      <c r="B8" s="1260"/>
      <c r="C8" s="1260"/>
      <c r="D8" s="364" t="str">
        <f>'Attach 3(JV)'!E8</f>
        <v>Contract &amp; Materials Department</v>
      </c>
      <c r="F8" s="30"/>
      <c r="G8" s="11"/>
    </row>
    <row r="9" spans="1:7">
      <c r="A9" s="13" t="s">
        <v>41</v>
      </c>
      <c r="B9" s="864">
        <f>'Attach 3(JV)'!B9</f>
        <v>0</v>
      </c>
      <c r="C9" s="864"/>
      <c r="D9" s="364" t="str">
        <f>'[17]Attach 3 (JV)'!F7</f>
        <v>Power Grid Corporation of India Ltd.,</v>
      </c>
      <c r="F9" s="30"/>
      <c r="G9" s="11"/>
    </row>
    <row r="10" spans="1:7">
      <c r="A10" s="13" t="s">
        <v>43</v>
      </c>
      <c r="B10" s="865">
        <f>'Attach 3(JV)'!B10</f>
        <v>0</v>
      </c>
      <c r="C10" s="865"/>
      <c r="D10" s="364" t="str">
        <f>'Attach 3(JV)'!E10</f>
        <v xml:space="preserve">Northern Region-III Headquarter
</v>
      </c>
      <c r="F10" s="30"/>
      <c r="G10" s="11"/>
    </row>
    <row r="11" spans="1:7" ht="82.5">
      <c r="B11" s="865">
        <f>'Attach 3(JV)'!B11</f>
        <v>0</v>
      </c>
      <c r="C11" s="865"/>
      <c r="D11" s="777" t="str">
        <f>'Attach 3(JV)'!E11</f>
        <v>Regional Procurement Cell
Plot No 2A/INS 02,
Awadh Vihar Yojna,
Amar Shaheed Path, Lucknow- 226 002</v>
      </c>
      <c r="E11" s="776"/>
    </row>
    <row r="12" spans="1:7">
      <c r="A12" s="236"/>
      <c r="B12" s="865">
        <f>'Attach 3(JV)'!B12</f>
        <v>0</v>
      </c>
      <c r="C12" s="865"/>
      <c r="D12" s="365"/>
    </row>
    <row r="13" spans="1:7" ht="9.9499999999999993" customHeight="1">
      <c r="A13" s="236"/>
      <c r="B13" s="100"/>
      <c r="C13" s="100"/>
    </row>
    <row r="14" spans="1:7" ht="20.100000000000001" customHeight="1">
      <c r="A14" s="230" t="s">
        <v>47</v>
      </c>
    </row>
    <row r="15" spans="1:7" ht="45.75" hidden="1" customHeight="1">
      <c r="A15" s="1261" t="s">
        <v>367</v>
      </c>
      <c r="B15" s="1261"/>
      <c r="C15" s="1261"/>
      <c r="D15" s="1261"/>
      <c r="E15" s="1261"/>
    </row>
    <row r="16" spans="1:7" ht="80.25" hidden="1" customHeight="1">
      <c r="A16" s="360" t="s">
        <v>312</v>
      </c>
      <c r="B16" s="360" t="s">
        <v>368</v>
      </c>
      <c r="C16" s="360" t="s">
        <v>369</v>
      </c>
      <c r="D16" s="360" t="s">
        <v>370</v>
      </c>
      <c r="E16" s="360" t="s">
        <v>371</v>
      </c>
    </row>
    <row r="17" spans="1:7" ht="13.5" hidden="1" customHeight="1">
      <c r="A17" s="368">
        <v>1</v>
      </c>
      <c r="B17" s="368">
        <v>2</v>
      </c>
      <c r="C17" s="368">
        <v>3</v>
      </c>
      <c r="D17" s="368">
        <v>4</v>
      </c>
      <c r="E17" s="368">
        <v>5</v>
      </c>
    </row>
    <row r="18" spans="1:7" ht="32.25" hidden="1" customHeight="1">
      <c r="A18" s="230" t="s">
        <v>372</v>
      </c>
    </row>
    <row r="19" spans="1:7" customFormat="1" ht="27" hidden="1" customHeight="1">
      <c r="A19" s="664" t="s">
        <v>206</v>
      </c>
      <c r="B19" s="1262" t="s">
        <v>373</v>
      </c>
      <c r="C19" s="1263"/>
      <c r="D19" s="1263"/>
      <c r="E19" s="1264"/>
      <c r="F19" s="1"/>
    </row>
    <row r="20" spans="1:7" customFormat="1" ht="59.25" hidden="1" customHeight="1">
      <c r="A20" s="665">
        <v>1</v>
      </c>
      <c r="B20" s="1265" t="s">
        <v>374</v>
      </c>
      <c r="C20" s="1266"/>
      <c r="D20" s="1266"/>
      <c r="E20" s="1267"/>
      <c r="F20" s="1"/>
    </row>
    <row r="21" spans="1:7" customFormat="1" ht="179.25" hidden="1" customHeight="1">
      <c r="A21" s="46" t="s">
        <v>375</v>
      </c>
      <c r="B21" s="666" t="s">
        <v>376</v>
      </c>
      <c r="C21" s="516"/>
      <c r="D21" s="667" t="s">
        <v>377</v>
      </c>
      <c r="E21" s="668"/>
      <c r="F21" s="1"/>
    </row>
    <row r="22" spans="1:7" customFormat="1" ht="137.44999999999999" hidden="1" customHeight="1">
      <c r="A22" s="48" t="s">
        <v>378</v>
      </c>
      <c r="B22" s="669" t="s">
        <v>379</v>
      </c>
      <c r="C22" s="516"/>
      <c r="D22" s="667" t="s">
        <v>380</v>
      </c>
      <c r="E22" s="670"/>
      <c r="F22" s="1"/>
    </row>
    <row r="23" spans="1:7" customFormat="1" ht="86.45" hidden="1" customHeight="1">
      <c r="A23" s="1268" t="s">
        <v>381</v>
      </c>
      <c r="B23" s="1269"/>
      <c r="C23" s="1269"/>
      <c r="D23" s="1269"/>
      <c r="E23" s="1270"/>
      <c r="F23" s="1"/>
    </row>
    <row r="24" spans="1:7" customFormat="1" ht="21">
      <c r="A24" s="671"/>
      <c r="B24" s="672"/>
      <c r="C24" s="775" t="s">
        <v>949</v>
      </c>
      <c r="D24" s="672"/>
      <c r="E24" s="673"/>
      <c r="F24" s="1"/>
    </row>
    <row r="25" spans="1:7" customFormat="1" ht="27.75" hidden="1" customHeight="1">
      <c r="A25" s="674">
        <v>2</v>
      </c>
      <c r="B25" s="1265" t="s">
        <v>382</v>
      </c>
      <c r="C25" s="1266"/>
      <c r="D25" s="1266"/>
      <c r="E25" s="1267"/>
      <c r="F25" s="1"/>
    </row>
    <row r="26" spans="1:7" customFormat="1" ht="173.25" hidden="1" customHeight="1">
      <c r="A26" s="46" t="s">
        <v>375</v>
      </c>
      <c r="B26" s="366" t="s">
        <v>383</v>
      </c>
      <c r="C26" s="516"/>
      <c r="D26" s="241" t="s">
        <v>377</v>
      </c>
      <c r="E26" s="668"/>
      <c r="F26" s="1"/>
      <c r="G26" s="675"/>
    </row>
    <row r="27" spans="1:7" customFormat="1" ht="154.9" hidden="1" customHeight="1">
      <c r="A27" s="46" t="s">
        <v>378</v>
      </c>
      <c r="B27" s="366" t="s">
        <v>384</v>
      </c>
      <c r="C27" s="516"/>
      <c r="D27" s="366" t="s">
        <v>385</v>
      </c>
      <c r="E27" s="670"/>
      <c r="F27" s="1"/>
    </row>
    <row r="28" spans="1:7" customFormat="1" ht="156" hidden="1" customHeight="1">
      <c r="A28" s="48" t="s">
        <v>386</v>
      </c>
      <c r="B28" s="366" t="s">
        <v>387</v>
      </c>
      <c r="C28" s="516"/>
      <c r="D28" s="241" t="s">
        <v>388</v>
      </c>
      <c r="E28" s="670"/>
      <c r="F28" s="1"/>
    </row>
    <row r="29" spans="1:7" customFormat="1" ht="111" hidden="1" customHeight="1">
      <c r="A29" s="1268" t="s">
        <v>389</v>
      </c>
      <c r="B29" s="1269"/>
      <c r="C29" s="1269"/>
      <c r="D29" s="1269"/>
      <c r="E29" s="1270"/>
      <c r="F29" s="1"/>
    </row>
    <row r="30" spans="1:7" customFormat="1" ht="13.5" hidden="1" customHeight="1">
      <c r="A30" s="1271"/>
      <c r="B30" s="1272"/>
      <c r="C30" s="1272"/>
      <c r="D30" s="1272"/>
      <c r="E30" s="1273"/>
      <c r="F30" s="1"/>
    </row>
    <row r="31" spans="1:7" customFormat="1" ht="15" hidden="1">
      <c r="A31" s="674">
        <v>3</v>
      </c>
      <c r="B31" s="1274" t="s">
        <v>390</v>
      </c>
      <c r="C31" s="1275"/>
      <c r="D31" s="1275"/>
      <c r="E31" s="1276"/>
      <c r="F31" s="1"/>
    </row>
    <row r="32" spans="1:7" customFormat="1" ht="132" hidden="1" customHeight="1">
      <c r="A32" s="46" t="s">
        <v>375</v>
      </c>
      <c r="B32" s="366" t="s">
        <v>383</v>
      </c>
      <c r="C32" s="516"/>
      <c r="D32" s="241" t="s">
        <v>391</v>
      </c>
      <c r="E32" s="668"/>
      <c r="F32" s="1"/>
    </row>
    <row r="33" spans="1:7" customFormat="1" ht="126.6" hidden="1" customHeight="1">
      <c r="A33" s="46" t="s">
        <v>378</v>
      </c>
      <c r="B33" s="366" t="s">
        <v>384</v>
      </c>
      <c r="C33" s="516"/>
      <c r="D33" s="241" t="s">
        <v>385</v>
      </c>
      <c r="E33" s="670"/>
      <c r="F33" s="1"/>
    </row>
    <row r="34" spans="1:7" customFormat="1" ht="164.45" hidden="1" customHeight="1">
      <c r="A34" s="48" t="s">
        <v>386</v>
      </c>
      <c r="B34" s="366" t="s">
        <v>392</v>
      </c>
      <c r="C34" s="516"/>
      <c r="D34" s="241" t="s">
        <v>393</v>
      </c>
      <c r="E34" s="668"/>
      <c r="F34" s="1"/>
    </row>
    <row r="35" spans="1:7" customFormat="1" ht="146.44999999999999" hidden="1" customHeight="1">
      <c r="A35" s="48" t="s">
        <v>394</v>
      </c>
      <c r="B35" s="366" t="s">
        <v>395</v>
      </c>
      <c r="C35" s="516"/>
      <c r="D35" s="241" t="s">
        <v>396</v>
      </c>
      <c r="E35" s="670"/>
      <c r="F35" s="1"/>
    </row>
    <row r="36" spans="1:7" customFormat="1" ht="126.6" hidden="1" customHeight="1">
      <c r="A36" s="1268" t="s">
        <v>397</v>
      </c>
      <c r="B36" s="1269"/>
      <c r="C36" s="1269"/>
      <c r="D36" s="1269"/>
      <c r="E36" s="1270"/>
      <c r="F36" s="1"/>
    </row>
    <row r="37" spans="1:7" customFormat="1" ht="15.75" hidden="1" customHeight="1">
      <c r="A37" s="4"/>
      <c r="B37" s="4"/>
      <c r="C37" s="4"/>
      <c r="D37" s="4"/>
      <c r="E37" s="4"/>
      <c r="F37" s="1"/>
    </row>
    <row r="38" spans="1:7" s="369" customFormat="1" ht="205.5" hidden="1" customHeight="1">
      <c r="A38" s="1074" t="s">
        <v>398</v>
      </c>
      <c r="B38" s="1075"/>
      <c r="C38" s="1075"/>
      <c r="D38" s="1075"/>
      <c r="E38" s="1076"/>
      <c r="F38" s="29"/>
    </row>
    <row r="39" spans="1:7" ht="20.100000000000001" customHeight="1">
      <c r="A39" s="370"/>
      <c r="B39" s="370"/>
      <c r="C39" s="370"/>
    </row>
    <row r="40" spans="1:7" s="230" customFormat="1">
      <c r="A40" s="252" t="s">
        <v>49</v>
      </c>
      <c r="B40" s="367" t="str">
        <f>'Attach 3(JV)'!B24</f>
        <v>--</v>
      </c>
      <c r="D40" s="252" t="s">
        <v>50</v>
      </c>
      <c r="E40" s="252" t="str">
        <f>'Attach 3(JV)'!E24</f>
        <v/>
      </c>
      <c r="G40" s="361"/>
    </row>
    <row r="41" spans="1:7" s="230" customFormat="1">
      <c r="A41" s="252" t="s">
        <v>51</v>
      </c>
      <c r="B41" s="252" t="str">
        <f>'Attach 3(JV)'!B25</f>
        <v/>
      </c>
      <c r="D41" s="252" t="s">
        <v>399</v>
      </c>
      <c r="E41" s="237" t="str">
        <f>'Attach 3(JV)'!E25</f>
        <v/>
      </c>
      <c r="G41" s="361"/>
    </row>
    <row r="42" spans="1:7" s="230" customFormat="1">
      <c r="A42" s="237"/>
      <c r="B42" s="237"/>
      <c r="C42" s="252"/>
      <c r="D42" s="251"/>
      <c r="E42" s="237"/>
      <c r="G42" s="361"/>
    </row>
  </sheetData>
  <customSheetViews>
    <customSheetView guid="{869B0F9C-77A4-468D-A350-EA35CAE357D9}" scale="115" showPageBreaks="1" showGridLines="0" zeroValues="0" fitToPage="1" printArea="1" hiddenRows="1" view="pageBreakPreview">
      <selection activeCell="C22" sqref="C22"/>
      <pageMargins left="0" right="0" top="0" bottom="0" header="0" footer="0"/>
      <pageSetup scale="74" fitToHeight="0" orientation="portrait" r:id="rId1"/>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 right="0" top="0" bottom="0" header="0" footer="0"/>
      <pageSetup scale="82" fitToHeight="0" orientation="portrait" r:id="rId2"/>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 right="0" top="0" bottom="0" header="0" footer="0"/>
      <pageSetup scale="82" fitToHeight="0" orientation="portrait" r:id="rId3"/>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 right="0" top="0" bottom="0" header="0" footer="0"/>
      <pageSetup scale="82" fitToHeight="0" orientation="portrait" r:id="rId4"/>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 right="0" top="0" bottom="0" header="0" footer="0"/>
      <pageSetup scale="82" fitToHeight="0" orientation="portrait" r:id="rId5"/>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 right="0" top="0" bottom="0" header="0" footer="0"/>
      <pageSetup scale="82" fitToHeight="0" orientation="portrait" r:id="rId6"/>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 right="0" top="0" bottom="0" header="0" footer="0"/>
      <pageSetup scale="82" fitToHeight="0" orientation="portrait" r:id="rId7"/>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 right="0" top="0" bottom="0" header="0" footer="0"/>
      <pageSetup scale="82" fitToHeight="0"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 right="0" top="0" bottom="0" header="0" footer="0"/>
      <pageSetup scale="82" fitToHeight="0" orientation="portrait" r:id="rId9"/>
      <headerFooter alignWithMargins="0">
        <oddFooter>&amp;R&amp;"Book Antiqua,Bold"&amp;8 Page &amp;P of &amp;N</oddFooter>
      </headerFooter>
    </customSheetView>
    <customSheetView guid="{3836A67F-51F8-4B52-B51D-937DC398CD1F}" scale="115" showPageBreaks="1" showGridLines="0" zeroValues="0" fitToPage="1" printArea="1" hiddenRows="1" hiddenColumns="1" view="pageBreakPreview" topLeftCell="A14">
      <selection activeCell="C22" sqref="C22"/>
      <pageMargins left="0" right="0" top="0" bottom="0" header="0" footer="0"/>
      <pageSetup scale="82" fitToHeight="0" orientation="portrait" r:id="rId10"/>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 right="0" top="0" bottom="0" header="0" footer="0"/>
      <pageSetup scale="82" fitToHeight="0" orientation="portrait" r:id="rId11"/>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 right="0" top="0" bottom="0" header="0" footer="0"/>
      <pageSetup scale="82" fitToHeight="0" orientation="portrait" r:id="rId12"/>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32">
      <selection activeCell="E32" sqref="E32"/>
      <pageMargins left="0" right="0" top="0" bottom="0" header="0" footer="0"/>
      <pageSetup scale="82" fitToHeight="0" orientation="portrait" r:id="rId13"/>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 right="0" top="0" bottom="0" header="0" footer="0"/>
      <pageSetup scale="82" fitToHeight="0" orientation="portrait" r:id="rId14"/>
      <headerFooter alignWithMargins="0">
        <oddFooter>&amp;R&amp;"Book Antiqua,Bold"&amp;8 Page &amp;P of &amp;N</oddFooter>
      </headerFooter>
    </customSheetView>
    <customSheetView guid="{B9DDBA10-9BB0-4D91-9619-C113F75B2489}" scale="115" showPageBreaks="1" showGridLines="0" zeroValues="0" fitToPage="1" printArea="1" hiddenRows="1" view="pageBreakPreview" topLeftCell="A11">
      <selection activeCell="C21" sqref="C21"/>
      <pageMargins left="0" right="0" top="0" bottom="0" header="0" footer="0"/>
      <pageSetup scale="74" fitToHeight="0" orientation="portrait" r:id="rId15"/>
      <headerFooter alignWithMargins="0">
        <oddFooter>&amp;R&amp;"Book Antiqua,Bold"&amp;8 Page &amp;P of &amp;N</oddFooter>
      </headerFooter>
    </customSheetView>
  </customSheetViews>
  <mergeCells count="17">
    <mergeCell ref="A36:E36"/>
    <mergeCell ref="A38:E38"/>
    <mergeCell ref="A23:E23"/>
    <mergeCell ref="B25:E25"/>
    <mergeCell ref="A29:E29"/>
    <mergeCell ref="A30:E30"/>
    <mergeCell ref="B31:E31"/>
    <mergeCell ref="B11:C11"/>
    <mergeCell ref="B12:C12"/>
    <mergeCell ref="A15:E15"/>
    <mergeCell ref="B19:E19"/>
    <mergeCell ref="B20:E20"/>
    <mergeCell ref="A3:E3"/>
    <mergeCell ref="A5:E5"/>
    <mergeCell ref="A8:C8"/>
    <mergeCell ref="B9:C9"/>
    <mergeCell ref="B10:C10"/>
  </mergeCells>
  <conditionalFormatting sqref="C29">
    <cfRule type="expression" dxfId="119" priority="1" stopIfTrue="1">
      <formula>OR($C$27=0,$C$28=0)</formula>
    </cfRule>
  </conditionalFormatting>
  <dataValidations count="7">
    <dataValidation type="list" allowBlank="1" showInputMessage="1" showErrorMessage="1" sqref="C34" xr:uid="{CDF7C383-C4AE-4FF2-8A57-E3607E15D1AB}">
      <formula1>"0.25,0.26,0.27,0.28,0.29,0.30,0.31,0.32,0.33,0.34,0.35"</formula1>
    </dataValidation>
    <dataValidation type="list" allowBlank="1" showInputMessage="1" showErrorMessage="1" sqref="C32 C35" xr:uid="{773CE31A-BE72-4CCA-B769-C3307239228F}">
      <formula1>"0.18,0.19,0.20,0.21,0.22"</formula1>
    </dataValidation>
    <dataValidation type="list" allowBlank="1" showInputMessage="1" showErrorMessage="1" sqref="C28" xr:uid="{C8642BDF-8EB7-4EA0-874E-F0B07B80B226}">
      <formula1>"0.63,0.64,0.65,0.66,0.67"</formula1>
    </dataValidation>
    <dataValidation type="list" allowBlank="1" showInputMessage="1" showErrorMessage="1" sqref="C27" xr:uid="{D2DC442D-3E9B-4AFE-882B-BE3171877D5B}">
      <formula1>"0.04,0.05,0.06"</formula1>
    </dataValidation>
    <dataValidation type="list" allowBlank="1" showInputMessage="1" showErrorMessage="1" sqref="C26 C33" xr:uid="{AC4C1E83-1D1A-4E14-88C0-2C8694B83E23}">
      <formula1>"0.09,0.10,0.11"</formula1>
    </dataValidation>
    <dataValidation type="list" allowBlank="1" showInputMessage="1" showErrorMessage="1" sqref="C22" xr:uid="{2086EB77-4E95-46EB-904D-592927C54474}">
      <formula1>"0.56,0.57,0.58,0.59,0.60"</formula1>
    </dataValidation>
    <dataValidation type="list" allowBlank="1" showInputMessage="1" showErrorMessage="1" sqref="C21" xr:uid="{FA04DFEE-6554-49C7-A10A-6DBB3655026C}">
      <formula1>"0.20,0.21,0.22,0.23,0.24"</formula1>
    </dataValidation>
  </dataValidations>
  <pageMargins left="0.7" right="0.25" top="0.47" bottom="0.48" header="0.28000000000000003" footer="0.23"/>
  <pageSetup scale="74" fitToHeight="0" orientation="portrait" r:id="rId16"/>
  <headerFooter alignWithMargins="0">
    <oddFooter>&amp;R&amp;"Book Antiqua,Bold"&amp;8 Page &amp;P of &amp;N</oddFooter>
  </headerFooter>
  <drawing r:id="rId17"/>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zoomScaleSheetLayoutView="100" workbookViewId="0">
      <selection activeCell="E14" sqref="E14"/>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75" customFormat="1" ht="15">
      <c r="A1" s="514" t="str">
        <f>'Attach 3(JV)'!A1</f>
        <v>Specification No. :NR3/T/W-CIVIL/DOM/K00/26/00011   (Rfx No. 5002005011)</v>
      </c>
      <c r="B1" s="503"/>
      <c r="C1" s="503"/>
      <c r="D1" s="503"/>
      <c r="E1" s="515" t="str">
        <f>"Attachment-6 " &amp; 'Attach 3(JV)'!AT1</f>
        <v xml:space="preserve">Attachment-6 </v>
      </c>
      <c r="F1" s="76"/>
      <c r="G1" s="76"/>
      <c r="H1" s="76"/>
    </row>
    <row r="3" spans="1:9" ht="75" customHeight="1">
      <c r="A3" s="1241" t="str">
        <f>'Attach 3(JV)'!A3</f>
        <v>Construction of semi closed &amp; open store, oil drum platform, foundation platform for spare equipment’s at 765/400/220 KV POWERGRID Rampur SS &amp; Open store, oil drum platform, foundation platform for spare equipment’s at Sambhal Ss</v>
      </c>
      <c r="B3" s="1242"/>
      <c r="C3" s="1242"/>
      <c r="D3" s="1242"/>
      <c r="E3" s="1242"/>
      <c r="F3" s="26"/>
      <c r="G3" s="27"/>
      <c r="H3" s="26"/>
    </row>
    <row r="4" spans="1:9" ht="20.100000000000001" customHeight="1">
      <c r="A4" s="28"/>
      <c r="H4" s="30"/>
      <c r="I4" s="11"/>
    </row>
    <row r="5" spans="1:9" ht="20.100000000000001" customHeight="1">
      <c r="A5" s="862" t="s">
        <v>400</v>
      </c>
      <c r="B5" s="862"/>
      <c r="C5" s="862"/>
      <c r="D5" s="862"/>
      <c r="E5" s="862"/>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8" t="str">
        <f>'Attach 3(JV)'!A8</f>
        <v/>
      </c>
      <c r="B8" s="868"/>
      <c r="C8" s="868"/>
      <c r="D8" s="868"/>
      <c r="E8" s="12" t="str">
        <f>'Attach 3(JV)'!E8</f>
        <v>Contract &amp; Materials Department</v>
      </c>
      <c r="H8" s="30"/>
      <c r="I8" s="11"/>
    </row>
    <row r="9" spans="1:9" ht="20.100000000000001" customHeight="1">
      <c r="A9" s="13" t="s">
        <v>41</v>
      </c>
      <c r="B9" s="865">
        <f>'Attach 3(JV)'!B9</f>
        <v>0</v>
      </c>
      <c r="C9" s="865"/>
      <c r="D9" s="865"/>
      <c r="E9" s="12" t="str">
        <f>'Attach 3(JV)'!E9</f>
        <v>Power Grid Corporation of India Ltd.,</v>
      </c>
      <c r="H9" s="30"/>
      <c r="I9" s="11"/>
    </row>
    <row r="10" spans="1:9" ht="20.100000000000001" customHeight="1">
      <c r="A10" s="13" t="s">
        <v>43</v>
      </c>
      <c r="B10" s="865">
        <f>'Attach 3(JV)'!B10</f>
        <v>0</v>
      </c>
      <c r="C10" s="865"/>
      <c r="D10" s="865"/>
      <c r="E10" s="12" t="str">
        <f>'Attach 3(JV)'!E10</f>
        <v xml:space="preserve">Northern Region-III Headquarter
</v>
      </c>
      <c r="H10" s="30"/>
      <c r="I10" s="11"/>
    </row>
    <row r="11" spans="1:9" ht="78" customHeight="1">
      <c r="B11" s="865">
        <f>'Attach 3(JV)'!B11</f>
        <v>0</v>
      </c>
      <c r="C11" s="865"/>
      <c r="D11" s="865"/>
      <c r="E11" s="681" t="str">
        <f>'Attach 3(JV)'!E11</f>
        <v>Regional Procurement Cell
Plot No 2A/INS 02,
Awadh Vihar Yojna,
Amar Shaheed Path, Lucknow- 226 002</v>
      </c>
      <c r="G11" s="76" t="s">
        <v>7</v>
      </c>
    </row>
    <row r="12" spans="1:9" ht="20.100000000000001" customHeight="1">
      <c r="A12" s="32"/>
      <c r="B12" s="865">
        <f>'Attach 3(JV)'!B12</f>
        <v>0</v>
      </c>
      <c r="C12" s="865"/>
      <c r="D12" s="865"/>
      <c r="E12" s="12"/>
    </row>
    <row r="13" spans="1:9" ht="20.100000000000001" customHeight="1">
      <c r="A13" s="32"/>
      <c r="B13" s="100"/>
      <c r="C13" s="100"/>
      <c r="D13" s="100"/>
      <c r="E13" s="25"/>
    </row>
    <row r="14" spans="1:9" ht="20.100000000000001" customHeight="1">
      <c r="A14" s="29" t="s">
        <v>47</v>
      </c>
    </row>
    <row r="15" spans="1:9" ht="20.100000000000001" customHeight="1">
      <c r="A15" s="32"/>
    </row>
    <row r="16" spans="1:9" ht="45" customHeight="1">
      <c r="A16" s="1081" t="s">
        <v>401</v>
      </c>
      <c r="B16" s="1081"/>
      <c r="C16" s="1081"/>
      <c r="D16" s="1081"/>
      <c r="E16" s="1081"/>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49</v>
      </c>
      <c r="B24" s="61" t="str">
        <f>'Attach 3(JV)'!B24</f>
        <v>--</v>
      </c>
      <c r="C24" s="40"/>
      <c r="D24" s="37" t="s">
        <v>50</v>
      </c>
      <c r="E24" s="197" t="str">
        <f>'Attach 3(JV)'!E24</f>
        <v/>
      </c>
    </row>
    <row r="25" spans="1:5" ht="33" customHeight="1">
      <c r="A25" s="36" t="s">
        <v>51</v>
      </c>
      <c r="B25" s="197" t="str">
        <f>'Attach 3(JV)'!B25</f>
        <v/>
      </c>
      <c r="C25" s="40"/>
      <c r="D25" s="37" t="s">
        <v>52</v>
      </c>
      <c r="E25" s="197"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5EdVrnWlCRgtCNqkUh0yd/6X8lZbqiRiwYQDLhD7aB0cpvTyw2sS6CutLBoxfJLQ2VHsHGROyTajI7hh86XOwg==" saltValue="j0JZf7uPPMr7TI3zUReVqg==" spinCount="100000" sheet="1" objects="1" scenarios="1"/>
  <customSheetViews>
    <customSheetView guid="{869B0F9C-77A4-468D-A350-EA35CAE357D9}" scale="130" showPageBreaks="1" showGridLines="0" fitToPage="1" printArea="1" view="pageBreakPreview" topLeftCell="A7">
      <selection activeCell="C2" sqref="C2"/>
      <pageMargins left="0" right="0" top="0" bottom="0" header="0" footer="0"/>
      <pageSetup scale="86" orientation="portrait" r:id="rId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 right="0" top="0" bottom="0" header="0" footer="0"/>
      <pageSetup scale="86"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 right="0" top="0" bottom="0" header="0" footer="0"/>
      <pageSetup scale="86" orientation="portrait" r:id="rId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 right="0" top="0" bottom="0" header="0" footer="0"/>
      <pageSetup scale="86" orientation="portrait" r:id="rId4"/>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 right="0" top="0" bottom="0" header="0" footer="0"/>
      <pageSetup scale="86" orientation="portrait" r:id="rId5"/>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 right="0" top="0" bottom="0" header="0" footer="0"/>
      <pageSetup scale="86" orientation="portrait" r:id="rId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 right="0" top="0" bottom="0" header="0" footer="0"/>
      <pageSetup scale="86"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 right="0" top="0" bottom="0" header="0" footer="0"/>
      <pageSetup orientation="portrait" r:id="rId9"/>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 right="0" top="0" bottom="0" header="0" footer="0"/>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topLeftCell="A10">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18"/>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23"/>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24"/>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 right="0" top="0" bottom="0" header="0" footer="0"/>
      <pageSetup orientation="portrait" r:id="rId26"/>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 right="0" top="0" bottom="0" header="0" footer="0"/>
      <pageSetup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 right="0" top="0" bottom="0" header="0" footer="0"/>
      <pageSetup orientation="portrait" r:id="rId28"/>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86" orientation="portrait" r:id="rId29"/>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 right="0" top="0" bottom="0" header="0" footer="0"/>
      <pageSetup scale="86" orientation="portrait" r:id="rId30"/>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 right="0" top="0" bottom="0" header="0" footer="0"/>
      <pageSetup scale="86" orientation="portrait" r:id="rId31"/>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 right="0" top="0" bottom="0" header="0" footer="0"/>
      <pageSetup scale="86" orientation="portrait" r:id="rId32"/>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 right="0" top="0" bottom="0" header="0" footer="0"/>
      <pageSetup scale="86" orientation="portrait" r:id="rId33"/>
      <headerFooter alignWithMargins="0">
        <oddFooter>&amp;R&amp;"Book Antiqua,Bold"&amp;8 Page &amp;P of &amp;N</oddFooter>
      </headerFooter>
    </customSheetView>
    <customSheetView guid="{F0C5A243-1ADF-42BF-85A0-B6506A13618B}" scale="130" showPageBreaks="1" showGridLines="0" fitToPage="1" printArea="1" view="pageBreakPreview" topLeftCell="A10">
      <selection activeCell="A16" sqref="A16:E16"/>
      <pageMargins left="0" right="0" top="0" bottom="0" header="0" footer="0"/>
      <pageSetup scale="86" orientation="portrait" r:id="rId34"/>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 right="0" top="0" bottom="0" header="0" footer="0"/>
      <pageSetup scale="86" orientation="portrait" r:id="rId35"/>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C2" sqref="C2"/>
      <pageMargins left="0" right="0" top="0" bottom="0" header="0" footer="0"/>
      <pageSetup scale="86" orientation="portrait" r:id="rId36"/>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7"/>
  <headerFooter alignWithMargins="0">
    <oddFooter>&amp;R&amp;"Book Antiqua,Bold"&amp;8 Page &amp;P of &amp;N</oddFooter>
  </headerFooter>
  <drawing r:id="rId38"/>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zoomScaleSheetLayoutView="100" workbookViewId="0">
      <selection activeCell="I22" sqref="I22"/>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75" customFormat="1" ht="15">
      <c r="A1" s="1176" t="str">
        <f>'Attach 3(JV)'!A1</f>
        <v>Specification No. :NR3/T/W-CIVIL/DOM/K00/26/00011   (Rfx No. 5002005011)</v>
      </c>
      <c r="B1" s="1176"/>
      <c r="C1" s="1176"/>
      <c r="D1" s="1176"/>
      <c r="E1" s="502" t="str">
        <f>"Attachment-7 " &amp; 'Attach 3(JV)'!AT1</f>
        <v xml:space="preserve">Attachment-7 </v>
      </c>
      <c r="F1" s="76"/>
      <c r="G1" s="76"/>
      <c r="H1" s="76"/>
    </row>
    <row r="3" spans="1:9" ht="83.25" customHeight="1">
      <c r="A3" s="1241" t="str">
        <f>'Attach 3(JV)'!A3</f>
        <v>Construction of semi closed &amp; open store, oil drum platform, foundation platform for spare equipment’s at 765/400/220 KV POWERGRID Rampur SS &amp; Open store, oil drum platform, foundation platform for spare equipment’s at Sambhal Ss</v>
      </c>
      <c r="B3" s="1242"/>
      <c r="C3" s="1242"/>
      <c r="D3" s="1242"/>
      <c r="E3" s="1242"/>
      <c r="F3" s="26"/>
      <c r="G3" s="27"/>
      <c r="H3" s="26"/>
    </row>
    <row r="4" spans="1:9" ht="20.100000000000001" customHeight="1">
      <c r="A4" s="28"/>
      <c r="H4" s="30"/>
      <c r="I4" s="11"/>
    </row>
    <row r="5" spans="1:9" ht="20.100000000000001" customHeight="1">
      <c r="A5" s="862" t="s">
        <v>402</v>
      </c>
      <c r="B5" s="862"/>
      <c r="C5" s="862"/>
      <c r="D5" s="862"/>
      <c r="E5" s="862"/>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8" t="str">
        <f>'Attach 3(JV)'!A8</f>
        <v/>
      </c>
      <c r="B8" s="868"/>
      <c r="C8" s="868"/>
      <c r="D8" s="868"/>
      <c r="E8" s="12" t="str">
        <f>'Attach 3(JV)'!E8</f>
        <v>Contract &amp; Materials Department</v>
      </c>
      <c r="H8" s="30"/>
      <c r="I8" s="11"/>
    </row>
    <row r="9" spans="1:9" ht="20.100000000000001" customHeight="1">
      <c r="A9" s="13" t="s">
        <v>41</v>
      </c>
      <c r="B9" s="865">
        <f>'Attach 3(JV)'!B9</f>
        <v>0</v>
      </c>
      <c r="C9" s="865"/>
      <c r="D9" s="865"/>
      <c r="E9" s="12" t="str">
        <f>'Attach 3(JV)'!E9</f>
        <v>Power Grid Corporation of India Ltd.,</v>
      </c>
      <c r="H9" s="30"/>
      <c r="I9" s="11"/>
    </row>
    <row r="10" spans="1:9" ht="20.100000000000001" customHeight="1">
      <c r="A10" s="13" t="s">
        <v>43</v>
      </c>
      <c r="B10" s="865">
        <f>'Attach 3(JV)'!B10</f>
        <v>0</v>
      </c>
      <c r="C10" s="865"/>
      <c r="D10" s="865"/>
      <c r="E10" s="12" t="str">
        <f>'Attach 3(JV)'!E10</f>
        <v xml:space="preserve">Northern Region-III Headquarter
</v>
      </c>
      <c r="H10" s="30"/>
      <c r="I10" s="11"/>
    </row>
    <row r="11" spans="1:9" ht="84.75" customHeight="1">
      <c r="B11" s="865">
        <f>'Attach 3(JV)'!B11</f>
        <v>0</v>
      </c>
      <c r="C11" s="865"/>
      <c r="D11" s="865"/>
      <c r="E11" s="681" t="str">
        <f>'Attach 3(JV)'!E11</f>
        <v>Regional Procurement Cell
Plot No 2A/INS 02,
Awadh Vihar Yojna,
Amar Shaheed Path, Lucknow- 226 002</v>
      </c>
    </row>
    <row r="12" spans="1:9" ht="20.100000000000001" customHeight="1">
      <c r="A12" s="32"/>
      <c r="B12" s="865">
        <f>'Attach 3(JV)'!B12</f>
        <v>0</v>
      </c>
      <c r="C12" s="865"/>
      <c r="D12" s="865"/>
      <c r="E12" s="12"/>
    </row>
    <row r="13" spans="1:9" ht="20.100000000000001" customHeight="1">
      <c r="A13" s="32"/>
      <c r="B13" s="100"/>
      <c r="C13" s="100"/>
      <c r="D13" s="100"/>
      <c r="E13" s="25"/>
    </row>
    <row r="14" spans="1:9" ht="20.100000000000001" customHeight="1">
      <c r="A14" s="29" t="s">
        <v>47</v>
      </c>
    </row>
    <row r="15" spans="1:9" ht="20.100000000000001" customHeight="1">
      <c r="A15" s="32"/>
    </row>
    <row r="16" spans="1:9" ht="45" customHeight="1">
      <c r="A16" s="1219" t="s">
        <v>1001</v>
      </c>
      <c r="B16" s="1277"/>
      <c r="C16" s="1277"/>
      <c r="D16" s="1277"/>
      <c r="E16" s="1277"/>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49</v>
      </c>
      <c r="B24" s="61" t="str">
        <f>'Attach 3(JV)'!B24</f>
        <v>--</v>
      </c>
      <c r="C24" s="40"/>
      <c r="D24" s="37" t="s">
        <v>50</v>
      </c>
      <c r="E24" s="197" t="str">
        <f>'Attach 3(JV)'!E24</f>
        <v/>
      </c>
    </row>
    <row r="25" spans="1:5" ht="33" customHeight="1">
      <c r="A25" s="36" t="s">
        <v>51</v>
      </c>
      <c r="B25" s="197" t="str">
        <f>'Attach 3(JV)'!B25</f>
        <v/>
      </c>
      <c r="C25" s="40"/>
      <c r="D25" s="37" t="s">
        <v>52</v>
      </c>
      <c r="E25" s="197"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aqzuKEE/UgFrI3CSXp5bgP7ZWD9L6fncgy8b38VqVuIEZqKUfH6698BSyMYgPzqpJKhXsuZurxjcouXRWsl6zg==" saltValue="gj4z2k783+HQUa5b6HAmxg==" spinCount="100000" sheet="1" objects="1" scenarios="1"/>
  <customSheetViews>
    <customSheetView guid="{869B0F9C-77A4-468D-A350-EA35CAE357D9}" scale="130" showPageBreaks="1" showGridLines="0" fitToPage="1" printArea="1" view="pageBreakPreview">
      <selection activeCell="J17" sqref="J17"/>
      <pageMargins left="0" right="0" top="0" bottom="0" header="0" footer="0"/>
      <pageSetup scale="87" orientation="portrait" r:id="rId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 right="0" top="0" bottom="0" header="0" footer="0"/>
      <pageSetup scale="87"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 right="0" top="0" bottom="0" header="0" footer="0"/>
      <pageSetup scale="87" orientation="portrait" r:id="rId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 right="0" top="0" bottom="0" header="0" footer="0"/>
      <pageSetup scale="87" orientation="portrait" r:id="rId4"/>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 right="0" top="0" bottom="0" header="0" footer="0"/>
      <pageSetup scale="87" orientation="portrait" r:id="rId5"/>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 right="0" top="0" bottom="0" header="0" footer="0"/>
      <pageSetup scale="87" orientation="portrait" r:id="rId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87"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6"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 right="0" top="0" bottom="0" header="0" footer="0"/>
      <pageSetup scale="99" orientation="portrait" r:id="rId9"/>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 right="0" top="0" bottom="0" header="0" footer="0"/>
      <pageSetup scale="99" orientation="portrait" r:id="rId10"/>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 right="0" top="0" bottom="0" header="0" footer="0"/>
      <pageSetup scale="99"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 right="0" top="0" bottom="0" header="0" footer="0"/>
      <pageSetup scale="99"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scale="99" orientation="portrait" r:id="rId13"/>
      <headerFooter alignWithMargins="0">
        <oddFooter>&amp;R&amp;"Book Antiqua,Bold"&amp;8 Page &amp;P of &amp;N</oddFooter>
      </headerFooter>
    </customSheetView>
    <customSheetView guid="{F9FE2C60-2849-4C32-B532-2B1A89FFA9CD}" showGridLines="0" topLeftCell="A13">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topLeftCell="A7">
      <selection activeCell="A3" sqref="A3:E3"/>
      <pageMargins left="0" right="0" top="0" bottom="0" header="0" footer="0"/>
      <pageSetup orientation="portrait" r:id="rId15"/>
      <headerFooter alignWithMargins="0">
        <oddFooter>&amp;R&amp;"Book Antiqua,Bold"&amp;8 Page &amp;P of &amp;N</oddFooter>
      </headerFooter>
    </customSheetView>
    <customSheetView guid="{7A9EA6D6-4DDF-43D9-92E6-C6AFAD14E266}" showGridLines="0" topLeftCell="A16">
      <selection activeCell="A3" sqref="A3:E3"/>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scale="99" orientation="portrait" r:id="rId18"/>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 right="0" top="0" bottom="0" header="0" footer="0"/>
      <pageSetup scale="99" orientation="portrait" r:id="rId19"/>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 right="0" top="0" bottom="0" header="0" footer="0"/>
      <pageSetup scale="99" orientation="portrait" r:id="rId20"/>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 right="0" top="0" bottom="0" header="0" footer="0"/>
      <pageSetup scale="99" orientation="portrait" r:id="rId21"/>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 right="0" top="0" bottom="0" header="0" footer="0"/>
      <pageSetup scale="99" orientation="portrait" r:id="rId22"/>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 right="0" top="0" bottom="0" header="0" footer="0"/>
      <pageSetup scale="96" orientation="portrait" r:id="rId2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 right="0" top="0" bottom="0" header="0" footer="0"/>
      <pageSetup scale="87" orientation="portrait" r:id="rId24"/>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87" orientation="portrait" r:id="rId25"/>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 right="0" top="0" bottom="0" header="0" footer="0"/>
      <pageSetup scale="87" orientation="portrait" r:id="rId2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 right="0" top="0" bottom="0" header="0" footer="0"/>
      <pageSetup scale="86" orientation="portrait" r:id="rId27"/>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 right="0" top="0" bottom="0" header="0" footer="0"/>
      <pageSetup scale="87" orientation="portrait" r:id="rId28"/>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K18" sqref="K18:K19"/>
      <pageMargins left="0" right="0" top="0" bottom="0" header="0" footer="0"/>
      <pageSetup scale="87" orientation="portrait" r:id="rId29"/>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 right="0" top="0" bottom="0" header="0" footer="0"/>
      <pageSetup scale="86" orientation="portrait" r:id="rId30"/>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J17" sqref="J17"/>
      <pageMargins left="0" right="0" top="0" bottom="0" header="0" footer="0"/>
      <pageSetup scale="87" orientation="portrait" r:id="rId31"/>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32"/>
  <headerFooter alignWithMargins="0">
    <oddFooter>&amp;R&amp;"Book Antiqua,Bold"&amp;8 Page &amp;P of &amp;N</oddFooter>
  </headerFooter>
  <drawing r:id="rId3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zoomScale="90" zoomScaleNormal="100" zoomScaleSheetLayoutView="90" workbookViewId="0">
      <selection activeCell="G23" sqref="G23"/>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20" customFormat="1" ht="32.1" customHeight="1">
      <c r="A1" s="1288" t="s">
        <v>403</v>
      </c>
      <c r="B1" s="1289"/>
      <c r="C1" s="1289"/>
      <c r="D1" s="1289"/>
      <c r="E1" s="1289"/>
      <c r="F1" s="1289"/>
      <c r="G1" s="1289"/>
      <c r="H1" s="1289"/>
      <c r="I1" s="1290"/>
    </row>
    <row r="2" spans="1:9" s="220" customFormat="1" ht="32.1" customHeight="1">
      <c r="A2" s="217" t="s">
        <v>404</v>
      </c>
      <c r="B2" s="1291" t="s">
        <v>405</v>
      </c>
      <c r="C2" s="1291"/>
      <c r="D2" s="1291"/>
      <c r="E2" s="1291"/>
      <c r="F2" s="1291"/>
      <c r="G2" s="1291"/>
      <c r="H2" s="1291"/>
      <c r="I2" s="1292"/>
    </row>
    <row r="3" spans="1:9" s="220" customFormat="1" ht="32.1" customHeight="1">
      <c r="A3" s="217" t="s">
        <v>406</v>
      </c>
      <c r="B3" s="1291" t="s">
        <v>407</v>
      </c>
      <c r="C3" s="1291"/>
      <c r="D3" s="1291"/>
      <c r="E3" s="1291"/>
      <c r="F3" s="1291"/>
      <c r="G3" s="1291"/>
      <c r="H3" s="1291"/>
      <c r="I3" s="1292"/>
    </row>
    <row r="4" spans="1:9" s="220" customFormat="1" ht="32.1" customHeight="1">
      <c r="A4" s="217" t="s">
        <v>408</v>
      </c>
      <c r="B4" s="1291" t="s">
        <v>409</v>
      </c>
      <c r="C4" s="1291"/>
      <c r="D4" s="1291"/>
      <c r="E4" s="1291"/>
      <c r="F4" s="1291"/>
      <c r="G4" s="1291"/>
      <c r="H4" s="1291"/>
      <c r="I4" s="1292"/>
    </row>
    <row r="5" spans="1:9" s="220" customFormat="1" ht="32.1" customHeight="1">
      <c r="A5" s="217" t="s">
        <v>410</v>
      </c>
      <c r="B5" s="1291" t="s">
        <v>411</v>
      </c>
      <c r="C5" s="1291"/>
      <c r="D5" s="1291"/>
      <c r="E5" s="1291"/>
      <c r="F5" s="1291"/>
      <c r="G5" s="1291"/>
      <c r="H5" s="1291"/>
      <c r="I5" s="1292"/>
    </row>
    <row r="6" spans="1:9" s="220" customFormat="1" ht="32.1" customHeight="1">
      <c r="A6" s="218" t="s">
        <v>412</v>
      </c>
      <c r="B6" s="1293" t="s">
        <v>413</v>
      </c>
      <c r="C6" s="1293"/>
      <c r="D6" s="1293"/>
      <c r="E6" s="1293"/>
      <c r="F6" s="1293"/>
      <c r="G6" s="1293"/>
      <c r="H6" s="1293"/>
      <c r="I6" s="1294"/>
    </row>
    <row r="7" spans="1:9" s="220" customFormat="1" ht="32.1" customHeight="1">
      <c r="A7" s="219"/>
      <c r="C7" s="219"/>
      <c r="D7" s="219"/>
      <c r="E7" s="219"/>
      <c r="F7" s="219"/>
      <c r="G7" s="219"/>
      <c r="H7" s="219"/>
      <c r="I7" s="219"/>
    </row>
    <row r="24" spans="1:10" ht="6.75" customHeight="1"/>
    <row r="28" spans="1:10">
      <c r="A28" s="59"/>
      <c r="B28" s="59"/>
      <c r="C28" s="59"/>
      <c r="D28" s="59"/>
      <c r="E28" s="59"/>
      <c r="F28" s="59"/>
      <c r="G28" s="59"/>
      <c r="H28" s="59"/>
      <c r="I28" s="59"/>
      <c r="J28" s="59"/>
    </row>
    <row r="29" spans="1:10">
      <c r="A29" s="59"/>
      <c r="B29" s="59"/>
      <c r="C29" s="59"/>
      <c r="D29" s="59"/>
      <c r="E29" s="59"/>
      <c r="F29" s="59"/>
      <c r="G29" s="59"/>
      <c r="H29" s="59"/>
      <c r="I29" s="59"/>
      <c r="J29" s="59"/>
    </row>
    <row r="30" spans="1:10">
      <c r="A30" s="59"/>
      <c r="B30" s="59"/>
      <c r="C30" s="59"/>
      <c r="D30" s="59"/>
      <c r="E30" s="59"/>
      <c r="F30" s="59"/>
      <c r="G30" s="59"/>
      <c r="H30" s="59"/>
      <c r="I30" s="59"/>
      <c r="J30" s="59"/>
    </row>
    <row r="31" spans="1:10" ht="18.75">
      <c r="A31" s="1299" t="s">
        <v>414</v>
      </c>
      <c r="B31" s="1299"/>
      <c r="C31" s="1299"/>
      <c r="D31" s="1299"/>
      <c r="E31" s="1299"/>
      <c r="F31" s="1299"/>
      <c r="G31" s="1299"/>
      <c r="H31" s="1299"/>
      <c r="I31" s="1299"/>
      <c r="J31" s="59"/>
    </row>
    <row r="32" spans="1:10" ht="15.75">
      <c r="A32" s="1298" t="s">
        <v>415</v>
      </c>
      <c r="B32" s="1298"/>
      <c r="C32" s="1298"/>
      <c r="D32" s="1298"/>
      <c r="E32" s="1298"/>
      <c r="F32" s="1298"/>
      <c r="G32" s="1298"/>
      <c r="H32" s="1298"/>
      <c r="I32" s="1298"/>
      <c r="J32" s="59"/>
    </row>
    <row r="33" spans="1:10" ht="18.75">
      <c r="A33" s="1295" t="s">
        <v>416</v>
      </c>
      <c r="B33" s="1295"/>
      <c r="C33" s="1295"/>
      <c r="D33" s="1295"/>
      <c r="E33" s="1295"/>
      <c r="F33" s="1295"/>
      <c r="G33" s="1295"/>
      <c r="H33" s="1295"/>
      <c r="I33" s="1295"/>
      <c r="J33" s="59"/>
    </row>
    <row r="34" spans="1:10" ht="36" customHeight="1">
      <c r="A34" s="1300" t="s">
        <v>417</v>
      </c>
      <c r="B34" s="1300"/>
      <c r="C34" s="1300"/>
      <c r="D34" s="1300"/>
      <c r="E34" s="1300"/>
      <c r="F34" s="1300"/>
      <c r="G34" s="1300"/>
      <c r="H34" s="1300"/>
      <c r="I34" s="1300"/>
      <c r="J34" s="59"/>
    </row>
    <row r="35" spans="1:10" ht="18.75">
      <c r="A35" s="1295" t="s">
        <v>418</v>
      </c>
      <c r="B35" s="1295"/>
      <c r="C35" s="1295"/>
      <c r="D35" s="1295"/>
      <c r="E35" s="1295"/>
      <c r="F35" s="1295"/>
      <c r="G35" s="1295"/>
      <c r="H35" s="1295"/>
      <c r="I35" s="1295"/>
      <c r="J35" s="59"/>
    </row>
    <row r="36" spans="1:10" ht="15.75">
      <c r="A36" s="1298" t="s">
        <v>419</v>
      </c>
      <c r="B36" s="1298"/>
      <c r="C36" s="1298"/>
      <c r="D36" s="1298"/>
      <c r="E36" s="1298"/>
      <c r="F36" s="1298"/>
      <c r="G36" s="1298"/>
      <c r="H36" s="1298"/>
      <c r="I36" s="1298"/>
      <c r="J36" s="59"/>
    </row>
    <row r="37" spans="1:10" ht="15.75">
      <c r="A37" s="1298">
        <f>'Attach 3(JV)'!B9</f>
        <v>0</v>
      </c>
      <c r="B37" s="1298"/>
      <c r="C37" s="1298"/>
      <c r="D37" s="1298"/>
      <c r="E37" s="1298"/>
      <c r="F37" s="1298"/>
      <c r="G37" s="1298"/>
      <c r="H37" s="1298"/>
      <c r="I37" s="1298"/>
      <c r="J37" s="59"/>
    </row>
    <row r="38" spans="1:10" ht="58.5" customHeight="1">
      <c r="A38" s="1297" t="str">
        <f>" having its Registered Office at " &amp; 'Attach 3(JV)'!B10 &amp; " " &amp;'Attach 3(JV)'!B11 &amp; " " &amp;'Attach 3(JV)'!B12</f>
        <v xml:space="preserve"> having its Registered Office at 0 0 0</v>
      </c>
      <c r="B38" s="1297"/>
      <c r="C38" s="1297"/>
      <c r="D38" s="1297"/>
      <c r="E38" s="1297"/>
      <c r="F38" s="1297"/>
      <c r="G38" s="1297"/>
      <c r="H38" s="1297"/>
      <c r="I38" s="1297"/>
      <c r="J38" s="59"/>
    </row>
    <row r="39" spans="1:10" ht="15.75">
      <c r="A39" s="1298" t="str">
        <f>IF('Names of Bidder'!D6 = "Sole Bidder", " ", " and ")</f>
        <v xml:space="preserve"> </v>
      </c>
      <c r="B39" s="1298"/>
      <c r="C39" s="1298"/>
      <c r="D39" s="1298"/>
      <c r="E39" s="1298"/>
      <c r="F39" s="1298"/>
      <c r="G39" s="1298"/>
      <c r="H39" s="1298"/>
      <c r="I39" s="1298"/>
      <c r="J39" s="59"/>
    </row>
    <row r="40" spans="1:10" ht="17.25" customHeight="1">
      <c r="A40" s="1297" t="str">
        <f>IF('Names of Bidder'!D6= "Sole Bidder", "", IF('Names of Bidder'!D7=1,'Names of Bidder'!D23,IF('Names of Bidder'!D7="2 or More",'Names of Bidder'!D23&amp;" &amp; "&amp;'Names of Bidder'!D28,"")))</f>
        <v/>
      </c>
      <c r="B40" s="1297"/>
      <c r="C40" s="1297"/>
      <c r="D40" s="1297"/>
      <c r="E40" s="1297"/>
      <c r="F40" s="1297"/>
      <c r="G40" s="1297"/>
      <c r="H40" s="1297"/>
      <c r="I40" s="1297"/>
      <c r="J40" s="59"/>
    </row>
    <row r="41" spans="1:10" ht="39" customHeight="1">
      <c r="A41" s="1297"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297"/>
      <c r="C41" s="1297"/>
      <c r="D41" s="1297"/>
      <c r="E41" s="1297"/>
      <c r="F41" s="1297"/>
      <c r="G41" s="1297"/>
      <c r="H41" s="1297"/>
      <c r="I41" s="1297"/>
      <c r="J41" s="59"/>
    </row>
    <row r="42" spans="1:10" ht="15.75">
      <c r="A42" s="1298" t="s">
        <v>420</v>
      </c>
      <c r="B42" s="1298"/>
      <c r="C42" s="1298"/>
      <c r="D42" s="1298"/>
      <c r="E42" s="1298"/>
      <c r="F42" s="1298"/>
      <c r="G42" s="1298"/>
      <c r="H42" s="1298"/>
      <c r="I42" s="1298"/>
      <c r="J42" s="59"/>
    </row>
    <row r="43" spans="1:10" ht="18.75">
      <c r="A43" s="1295" t="s">
        <v>421</v>
      </c>
      <c r="B43" s="1295"/>
      <c r="C43" s="1295"/>
      <c r="D43" s="1295"/>
      <c r="E43" s="1295"/>
      <c r="F43" s="1295"/>
      <c r="G43" s="1295"/>
      <c r="H43" s="1295"/>
      <c r="I43" s="1295"/>
      <c r="J43" s="59"/>
    </row>
    <row r="44" spans="1:10" ht="18.75">
      <c r="A44" s="1295" t="s">
        <v>422</v>
      </c>
      <c r="B44" s="1295"/>
      <c r="C44" s="1295"/>
      <c r="D44" s="1295"/>
      <c r="E44" s="1295"/>
      <c r="F44" s="1295"/>
      <c r="G44" s="1295"/>
      <c r="H44" s="1295"/>
      <c r="I44" s="1295"/>
      <c r="J44" s="59"/>
    </row>
    <row r="45" spans="1:10" ht="102" customHeight="1">
      <c r="A45" s="1296" t="str">
        <f>"POWERGRID intends to award, under laid-down organisational procedures, contract(s) for " &amp; Basic!B1</f>
        <v>POWERGRID intends to award, under laid-down organisational procedures, contract(s) for Construction of semi closed &amp; open store, oil drum platform, foundation platform for spare equipment’s at 765/400/220 KV POWERGRID Rampur SS &amp; Open store, oil drum platform, foundation platform for spare equipment’s at Sambhal Ss</v>
      </c>
      <c r="B45" s="1296"/>
      <c r="C45" s="1296"/>
      <c r="D45" s="1296"/>
      <c r="E45" s="1296"/>
      <c r="F45" s="1296"/>
      <c r="G45" s="1296"/>
      <c r="H45" s="1296"/>
      <c r="I45" s="1296"/>
      <c r="J45" s="59"/>
    </row>
    <row r="46" spans="1:10" ht="16.5" customHeight="1">
      <c r="A46" s="183"/>
      <c r="B46" s="685"/>
      <c r="C46" s="685"/>
      <c r="D46" s="685"/>
      <c r="E46" s="685"/>
      <c r="F46" s="183"/>
      <c r="G46" s="685"/>
      <c r="H46" s="685"/>
      <c r="I46" s="685"/>
      <c r="J46" s="59"/>
    </row>
    <row r="47" spans="1:10" ht="21" customHeight="1">
      <c r="A47" s="1178" t="s">
        <v>423</v>
      </c>
      <c r="B47" s="1178"/>
      <c r="C47" s="1178"/>
      <c r="D47" s="1178"/>
      <c r="E47" s="1282" t="s">
        <v>423</v>
      </c>
      <c r="F47" s="1282"/>
      <c r="G47" s="1282"/>
      <c r="H47" s="1282"/>
      <c r="I47" s="1282"/>
      <c r="J47" s="59"/>
    </row>
    <row r="48" spans="1:10" ht="32.25" customHeight="1">
      <c r="A48" s="1283" t="s">
        <v>424</v>
      </c>
      <c r="B48" s="1283"/>
      <c r="C48" s="1283"/>
      <c r="D48" s="1283"/>
      <c r="E48" s="1284" t="s">
        <v>425</v>
      </c>
      <c r="F48" s="1284"/>
      <c r="G48" s="1284"/>
      <c r="H48" s="1284"/>
      <c r="I48" s="1284"/>
      <c r="J48" s="59"/>
    </row>
    <row r="49" spans="1:10" ht="18.75" customHeight="1">
      <c r="A49" s="185" t="s">
        <v>402</v>
      </c>
      <c r="B49" s="185"/>
      <c r="C49" s="185"/>
      <c r="D49" s="185"/>
      <c r="E49" s="185"/>
      <c r="F49" s="185"/>
      <c r="G49" s="185"/>
      <c r="H49" s="185"/>
      <c r="I49" s="186" t="s">
        <v>426</v>
      </c>
      <c r="J49" s="59"/>
    </row>
    <row r="50" spans="1:10" ht="115.5" customHeight="1">
      <c r="A50" s="1278" t="str">
        <f>Basic!B1&amp;" and Specification Number " &amp;  Basic!B3 &amp; ". POWERGRID values full compliance with all relevant laws of the land, rules, regulations, economic use of resources, and of fairness/transparency in its relations with its Bidders/ Contractors."</f>
        <v>Construction of semi closed &amp; open store, oil drum platform, foundation platform for spare equipment’s at 765/400/220 KV POWERGRID Rampur SS &amp; Open store, oil drum platform, foundation platform for spare equipment’s at Sambhal Ss and Specification Number NR3/T/W-CIVIL/DOM/K00/26/00011   (Rfx No. 5002005011). POWERGRID values full compliance with all relevant laws of the land, rules, regulations, economic use of resources, and of fairness/transparency in its relations with its Bidders/ Contractors.</v>
      </c>
      <c r="B50" s="1278"/>
      <c r="C50" s="1278"/>
      <c r="D50" s="1278"/>
      <c r="E50" s="1278"/>
      <c r="F50" s="1278"/>
      <c r="G50" s="1278"/>
      <c r="H50" s="1278"/>
      <c r="I50" s="1278"/>
    </row>
    <row r="51" spans="1:10" ht="8.1" customHeight="1">
      <c r="A51" s="187"/>
      <c r="B51" s="123"/>
      <c r="C51" s="123"/>
      <c r="D51" s="123"/>
      <c r="E51" s="123"/>
      <c r="F51" s="123"/>
      <c r="G51" s="123"/>
      <c r="H51" s="123"/>
      <c r="I51" s="123"/>
    </row>
    <row r="52" spans="1:10" ht="35.25" customHeight="1">
      <c r="A52" s="1278" t="s">
        <v>427</v>
      </c>
      <c r="B52" s="1278"/>
      <c r="C52" s="1278"/>
      <c r="D52" s="1278"/>
      <c r="E52" s="1278"/>
      <c r="F52" s="1278"/>
      <c r="G52" s="1278"/>
      <c r="H52" s="1278"/>
      <c r="I52" s="1278"/>
    </row>
    <row r="53" spans="1:10" ht="8.1" customHeight="1">
      <c r="A53" s="188"/>
      <c r="B53" s="123"/>
      <c r="C53" s="123"/>
      <c r="D53" s="123"/>
      <c r="E53" s="123"/>
      <c r="F53" s="123"/>
      <c r="G53" s="123"/>
      <c r="H53" s="123"/>
      <c r="I53" s="123"/>
    </row>
    <row r="54" spans="1:10" ht="15.75">
      <c r="A54" s="1301" t="s">
        <v>428</v>
      </c>
      <c r="B54" s="1301"/>
      <c r="C54" s="1301"/>
      <c r="D54" s="1301"/>
      <c r="E54" s="1301"/>
      <c r="F54" s="1301"/>
      <c r="G54" s="1301"/>
      <c r="H54" s="1301"/>
      <c r="I54" s="1301"/>
    </row>
    <row r="55" spans="1:10" ht="8.1" customHeight="1">
      <c r="A55" s="188"/>
      <c r="B55" s="123"/>
      <c r="C55" s="123"/>
      <c r="D55" s="123"/>
      <c r="E55" s="123"/>
      <c r="F55" s="123"/>
      <c r="G55" s="123"/>
      <c r="H55" s="123"/>
      <c r="I55" s="123"/>
    </row>
    <row r="56" spans="1:10" ht="16.5">
      <c r="A56" s="1287" t="s">
        <v>429</v>
      </c>
      <c r="B56" s="1287"/>
      <c r="C56" s="1287"/>
      <c r="D56" s="1287"/>
      <c r="E56" s="1287"/>
      <c r="F56" s="1287"/>
      <c r="G56" s="1287"/>
      <c r="H56" s="1287"/>
      <c r="I56" s="1287"/>
    </row>
    <row r="57" spans="1:10" ht="8.1" customHeight="1">
      <c r="A57" s="189"/>
      <c r="B57" s="123"/>
      <c r="C57" s="123"/>
      <c r="D57" s="123"/>
      <c r="E57" s="123"/>
      <c r="F57" s="123"/>
      <c r="G57" s="123"/>
      <c r="H57" s="123"/>
      <c r="I57" s="123"/>
    </row>
    <row r="58" spans="1:10" ht="37.5" customHeight="1">
      <c r="A58" s="190" t="s">
        <v>430</v>
      </c>
      <c r="B58" s="1178" t="s">
        <v>431</v>
      </c>
      <c r="C58" s="1178"/>
      <c r="D58" s="1178"/>
      <c r="E58" s="1178"/>
      <c r="F58" s="1178"/>
      <c r="G58" s="1178"/>
      <c r="H58" s="1178"/>
      <c r="I58" s="1178"/>
    </row>
    <row r="59" spans="1:10" ht="8.1" customHeight="1">
      <c r="A59" s="188"/>
      <c r="B59" s="123"/>
      <c r="C59" s="123"/>
      <c r="D59" s="123"/>
      <c r="E59" s="123"/>
      <c r="F59" s="123"/>
      <c r="G59" s="123"/>
      <c r="H59" s="123"/>
      <c r="I59" s="123"/>
    </row>
    <row r="60" spans="1:10" ht="67.5" customHeight="1">
      <c r="A60" s="123"/>
      <c r="B60" s="190" t="s">
        <v>69</v>
      </c>
      <c r="C60" s="1178" t="s">
        <v>432</v>
      </c>
      <c r="D60" s="1178"/>
      <c r="E60" s="1178"/>
      <c r="F60" s="1178"/>
      <c r="G60" s="1178"/>
      <c r="H60" s="1178"/>
      <c r="I60" s="1178"/>
    </row>
    <row r="61" spans="1:10" ht="8.1" customHeight="1">
      <c r="A61" s="123"/>
      <c r="B61" s="190"/>
      <c r="C61" s="183"/>
      <c r="D61" s="183"/>
      <c r="E61" s="183"/>
      <c r="F61" s="183"/>
      <c r="G61" s="183"/>
      <c r="H61" s="183"/>
      <c r="I61" s="183"/>
    </row>
    <row r="62" spans="1:10" ht="83.25" customHeight="1">
      <c r="A62" s="123"/>
      <c r="B62" s="190" t="s">
        <v>71</v>
      </c>
      <c r="C62" s="1178" t="s">
        <v>433</v>
      </c>
      <c r="D62" s="1178"/>
      <c r="E62" s="1178"/>
      <c r="F62" s="1178"/>
      <c r="G62" s="1178"/>
      <c r="H62" s="1178"/>
      <c r="I62" s="1178"/>
    </row>
    <row r="63" spans="1:10" ht="8.1" customHeight="1">
      <c r="A63" s="123"/>
      <c r="B63" s="190"/>
      <c r="C63" s="183"/>
      <c r="D63" s="183"/>
      <c r="E63" s="183"/>
      <c r="F63" s="183"/>
      <c r="G63" s="183"/>
      <c r="H63" s="183"/>
      <c r="I63" s="183"/>
    </row>
    <row r="64" spans="1:10" ht="50.25" customHeight="1">
      <c r="A64" s="123"/>
      <c r="B64" s="190" t="s">
        <v>73</v>
      </c>
      <c r="C64" s="1178" t="s">
        <v>434</v>
      </c>
      <c r="D64" s="1178"/>
      <c r="E64" s="1178"/>
      <c r="F64" s="1178"/>
      <c r="G64" s="1178"/>
      <c r="H64" s="1178"/>
      <c r="I64" s="1178"/>
    </row>
    <row r="65" spans="1:10" ht="8.1" customHeight="1">
      <c r="A65" s="123"/>
      <c r="B65" s="190"/>
      <c r="C65" s="183"/>
      <c r="D65" s="183"/>
      <c r="E65" s="183"/>
      <c r="F65" s="183"/>
      <c r="G65" s="183"/>
      <c r="H65" s="183"/>
      <c r="I65" s="183"/>
    </row>
    <row r="66" spans="1:10" ht="69" customHeight="1">
      <c r="A66" s="190" t="s">
        <v>435</v>
      </c>
      <c r="B66" s="1178" t="s">
        <v>436</v>
      </c>
      <c r="C66" s="1178"/>
      <c r="D66" s="1178"/>
      <c r="E66" s="1178"/>
      <c r="F66" s="1178"/>
      <c r="G66" s="1178"/>
      <c r="H66" s="1178"/>
      <c r="I66" s="1178"/>
    </row>
    <row r="67" spans="1:10" ht="8.1" customHeight="1">
      <c r="A67" s="123"/>
      <c r="B67" s="190"/>
      <c r="C67" s="183"/>
      <c r="D67" s="183"/>
      <c r="E67" s="183"/>
      <c r="F67" s="183"/>
      <c r="G67" s="183"/>
      <c r="H67" s="183"/>
      <c r="I67" s="183"/>
    </row>
    <row r="68" spans="1:10" ht="16.5">
      <c r="A68" s="1287" t="s">
        <v>437</v>
      </c>
      <c r="B68" s="1287"/>
      <c r="C68" s="1287"/>
      <c r="D68" s="1287"/>
      <c r="E68" s="1287"/>
      <c r="F68" s="1287"/>
      <c r="G68" s="1287"/>
      <c r="H68" s="1287"/>
      <c r="I68" s="1287"/>
    </row>
    <row r="69" spans="1:10" ht="8.1" customHeight="1">
      <c r="A69" s="123"/>
      <c r="B69" s="190"/>
      <c r="C69" s="183"/>
      <c r="D69" s="183"/>
      <c r="E69" s="183"/>
      <c r="F69" s="183"/>
      <c r="G69" s="183"/>
      <c r="H69" s="183"/>
      <c r="I69" s="183"/>
    </row>
    <row r="70" spans="1:10" ht="49.5" customHeight="1">
      <c r="A70" s="190" t="s">
        <v>430</v>
      </c>
      <c r="B70" s="1178" t="s">
        <v>438</v>
      </c>
      <c r="C70" s="1178"/>
      <c r="D70" s="1178"/>
      <c r="E70" s="1178"/>
      <c r="F70" s="1178"/>
      <c r="G70" s="1178"/>
      <c r="H70" s="1178"/>
      <c r="I70" s="1178"/>
    </row>
    <row r="71" spans="1:10" ht="24" customHeight="1">
      <c r="A71" s="183"/>
      <c r="B71" s="185"/>
      <c r="C71" s="185"/>
      <c r="D71" s="185"/>
      <c r="E71" s="185"/>
      <c r="F71" s="183"/>
      <c r="G71" s="185"/>
      <c r="H71" s="185"/>
      <c r="I71" s="185"/>
      <c r="J71" s="59"/>
    </row>
    <row r="72" spans="1:10" ht="21" customHeight="1">
      <c r="A72" s="1178" t="s">
        <v>423</v>
      </c>
      <c r="B72" s="1178"/>
      <c r="C72" s="1178"/>
      <c r="D72" s="1178"/>
      <c r="E72" s="1282" t="s">
        <v>423</v>
      </c>
      <c r="F72" s="1282"/>
      <c r="G72" s="1282"/>
      <c r="H72" s="1282"/>
      <c r="I72" s="1282"/>
      <c r="J72" s="59"/>
    </row>
    <row r="73" spans="1:10" ht="33" customHeight="1">
      <c r="A73" s="1283" t="s">
        <v>439</v>
      </c>
      <c r="B73" s="1283"/>
      <c r="C73" s="1283"/>
      <c r="D73" s="1283"/>
      <c r="E73" s="1284" t="s">
        <v>425</v>
      </c>
      <c r="F73" s="1284"/>
      <c r="G73" s="1284"/>
      <c r="H73" s="1284"/>
      <c r="I73" s="1284"/>
      <c r="J73" s="59"/>
    </row>
    <row r="74" spans="1:10" ht="15.75">
      <c r="A74" s="185" t="s">
        <v>402</v>
      </c>
      <c r="B74" s="185"/>
      <c r="C74" s="185"/>
      <c r="D74" s="185"/>
      <c r="E74" s="185"/>
      <c r="F74" s="185"/>
      <c r="G74" s="185"/>
      <c r="H74" s="185"/>
      <c r="I74" s="186" t="s">
        <v>440</v>
      </c>
      <c r="J74" s="59"/>
    </row>
    <row r="75" spans="1:10" ht="96.75" customHeight="1">
      <c r="A75" s="123"/>
      <c r="B75" s="190" t="s">
        <v>441</v>
      </c>
      <c r="C75" s="1178" t="s">
        <v>442</v>
      </c>
      <c r="D75" s="1178"/>
      <c r="E75" s="1178"/>
      <c r="F75" s="1178"/>
      <c r="G75" s="1178"/>
      <c r="H75" s="1178"/>
      <c r="I75" s="1178"/>
    </row>
    <row r="76" spans="1:10" ht="9.9499999999999993" customHeight="1">
      <c r="A76" s="123"/>
      <c r="B76" s="101"/>
      <c r="C76" s="188"/>
      <c r="D76" s="188"/>
      <c r="E76" s="188"/>
      <c r="F76" s="188"/>
      <c r="G76" s="188"/>
      <c r="H76" s="188"/>
      <c r="I76" s="188"/>
    </row>
    <row r="77" spans="1:10" ht="99" customHeight="1">
      <c r="A77" s="123"/>
      <c r="B77" s="190" t="s">
        <v>71</v>
      </c>
      <c r="C77" s="1178" t="s">
        <v>443</v>
      </c>
      <c r="D77" s="1178"/>
      <c r="E77" s="1178"/>
      <c r="F77" s="1178"/>
      <c r="G77" s="1178"/>
      <c r="H77" s="1178"/>
      <c r="I77" s="1178"/>
    </row>
    <row r="78" spans="1:10" ht="9.9499999999999993" customHeight="1">
      <c r="A78" s="123"/>
      <c r="B78" s="190"/>
      <c r="C78" s="191"/>
      <c r="D78" s="191"/>
      <c r="E78" s="191"/>
      <c r="F78" s="191"/>
      <c r="G78" s="191"/>
      <c r="H78" s="191"/>
      <c r="I78" s="191"/>
    </row>
    <row r="79" spans="1:10" ht="53.25" customHeight="1">
      <c r="A79" s="123"/>
      <c r="B79" s="190" t="s">
        <v>73</v>
      </c>
      <c r="C79" s="1178" t="s">
        <v>444</v>
      </c>
      <c r="D79" s="1178"/>
      <c r="E79" s="1178"/>
      <c r="F79" s="1178"/>
      <c r="G79" s="1178"/>
      <c r="H79" s="1178"/>
      <c r="I79" s="1178"/>
    </row>
    <row r="80" spans="1:10" ht="9.9499999999999993" customHeight="1">
      <c r="A80" s="123"/>
      <c r="B80" s="190"/>
      <c r="C80" s="191"/>
      <c r="D80" s="191"/>
      <c r="E80" s="191"/>
      <c r="F80" s="191"/>
      <c r="G80" s="191"/>
      <c r="H80" s="191"/>
      <c r="I80" s="191"/>
    </row>
    <row r="81" spans="1:10" ht="9.9499999999999993" customHeight="1">
      <c r="A81" s="123"/>
      <c r="B81" s="190"/>
      <c r="C81" s="191"/>
      <c r="D81" s="191"/>
      <c r="E81" s="191"/>
      <c r="F81" s="191"/>
      <c r="G81" s="191"/>
      <c r="H81" s="191"/>
      <c r="I81" s="191"/>
    </row>
    <row r="82" spans="1:10" ht="85.5" customHeight="1">
      <c r="A82" s="123"/>
      <c r="B82" s="190" t="s">
        <v>445</v>
      </c>
      <c r="C82" s="1178" t="s">
        <v>446</v>
      </c>
      <c r="D82" s="1178"/>
      <c r="E82" s="1178"/>
      <c r="F82" s="1178"/>
      <c r="G82" s="1178"/>
      <c r="H82" s="1178"/>
      <c r="I82" s="1178"/>
    </row>
    <row r="83" spans="1:10" ht="9.9499999999999993" customHeight="1">
      <c r="A83" s="123"/>
      <c r="B83" s="190"/>
      <c r="C83" s="191"/>
      <c r="D83" s="191"/>
      <c r="E83" s="191"/>
      <c r="F83" s="191"/>
      <c r="G83" s="191"/>
      <c r="H83" s="191"/>
      <c r="I83" s="191"/>
    </row>
    <row r="84" spans="1:10" ht="66" customHeight="1">
      <c r="A84" s="123"/>
      <c r="B84" s="190" t="s">
        <v>447</v>
      </c>
      <c r="C84" s="1178" t="s">
        <v>448</v>
      </c>
      <c r="D84" s="1178"/>
      <c r="E84" s="1178"/>
      <c r="F84" s="1178"/>
      <c r="G84" s="1178"/>
      <c r="H84" s="1178"/>
      <c r="I84" s="1178"/>
    </row>
    <row r="85" spans="1:10" ht="9.9499999999999993" customHeight="1">
      <c r="A85" s="123"/>
      <c r="B85" s="190"/>
      <c r="C85" s="191"/>
      <c r="D85" s="191"/>
      <c r="E85" s="191"/>
      <c r="F85" s="191"/>
      <c r="G85" s="191"/>
      <c r="H85" s="191"/>
      <c r="I85" s="191"/>
    </row>
    <row r="86" spans="1:10" ht="63.75" customHeight="1">
      <c r="A86" s="123"/>
      <c r="B86" s="190" t="s">
        <v>449</v>
      </c>
      <c r="C86" s="1178" t="s">
        <v>450</v>
      </c>
      <c r="D86" s="1178"/>
      <c r="E86" s="1178"/>
      <c r="F86" s="1178"/>
      <c r="G86" s="1178"/>
      <c r="H86" s="1178"/>
      <c r="I86" s="1178"/>
    </row>
    <row r="87" spans="1:10" ht="8.1" customHeight="1">
      <c r="A87" s="123"/>
      <c r="B87" s="191"/>
      <c r="C87" s="191"/>
      <c r="D87" s="191"/>
      <c r="E87" s="191"/>
      <c r="F87" s="191"/>
      <c r="G87" s="191"/>
      <c r="H87" s="191"/>
      <c r="I87" s="191"/>
    </row>
    <row r="88" spans="1:10" ht="51" customHeight="1">
      <c r="A88" s="123"/>
      <c r="B88" s="190" t="s">
        <v>451</v>
      </c>
      <c r="C88" s="1178" t="s">
        <v>452</v>
      </c>
      <c r="D88" s="1178"/>
      <c r="E88" s="1178"/>
      <c r="F88" s="1178"/>
      <c r="G88" s="1178"/>
      <c r="H88" s="1178"/>
      <c r="I88" s="1178"/>
    </row>
    <row r="89" spans="1:10" ht="8.1" customHeight="1">
      <c r="A89" s="123"/>
      <c r="B89" s="191"/>
      <c r="C89" s="191"/>
      <c r="D89" s="191"/>
      <c r="E89" s="191"/>
      <c r="F89" s="191"/>
      <c r="G89" s="191"/>
      <c r="H89" s="191"/>
      <c r="I89" s="191"/>
    </row>
    <row r="90" spans="1:10" ht="37.5" customHeight="1">
      <c r="A90" s="190" t="s">
        <v>435</v>
      </c>
      <c r="B90" s="1178" t="s">
        <v>453</v>
      </c>
      <c r="C90" s="1178"/>
      <c r="D90" s="1178"/>
      <c r="E90" s="1178"/>
      <c r="F90" s="1178"/>
      <c r="G90" s="1178"/>
      <c r="H90" s="1178"/>
      <c r="I90" s="1178"/>
    </row>
    <row r="91" spans="1:10" ht="39.75" customHeight="1">
      <c r="A91" s="183"/>
      <c r="B91" s="185"/>
      <c r="C91" s="185"/>
      <c r="D91" s="185"/>
      <c r="E91" s="185"/>
      <c r="F91" s="183"/>
      <c r="G91" s="185"/>
      <c r="H91" s="185"/>
      <c r="I91" s="185"/>
      <c r="J91" s="59"/>
    </row>
    <row r="92" spans="1:10" ht="21" customHeight="1">
      <c r="A92" s="1178" t="s">
        <v>423</v>
      </c>
      <c r="B92" s="1178"/>
      <c r="C92" s="1178"/>
      <c r="D92" s="1178"/>
      <c r="E92" s="1282" t="s">
        <v>423</v>
      </c>
      <c r="F92" s="1282"/>
      <c r="G92" s="1282"/>
      <c r="H92" s="1282"/>
      <c r="I92" s="1282"/>
      <c r="J92" s="59"/>
    </row>
    <row r="93" spans="1:10" ht="33" customHeight="1">
      <c r="A93" s="1283" t="s">
        <v>439</v>
      </c>
      <c r="B93" s="1283"/>
      <c r="C93" s="1283"/>
      <c r="D93" s="1283"/>
      <c r="E93" s="1284" t="s">
        <v>425</v>
      </c>
      <c r="F93" s="1284"/>
      <c r="G93" s="1284"/>
      <c r="H93" s="1284"/>
      <c r="I93" s="1284"/>
      <c r="J93" s="59"/>
    </row>
    <row r="94" spans="1:10" ht="15.75">
      <c r="A94" s="185" t="s">
        <v>402</v>
      </c>
      <c r="B94" s="185"/>
      <c r="C94" s="185"/>
      <c r="D94" s="185"/>
      <c r="E94" s="185"/>
      <c r="F94" s="185"/>
      <c r="G94" s="185"/>
      <c r="H94" s="185"/>
      <c r="I94" s="186" t="s">
        <v>454</v>
      </c>
      <c r="J94" s="59"/>
    </row>
    <row r="95" spans="1:10" ht="15.75">
      <c r="A95" s="185"/>
      <c r="B95" s="185"/>
      <c r="C95" s="185"/>
      <c r="D95" s="185"/>
      <c r="E95" s="185"/>
      <c r="F95" s="185"/>
      <c r="G95" s="185"/>
      <c r="H95" s="185"/>
      <c r="I95" s="186"/>
      <c r="J95" s="59"/>
    </row>
    <row r="96" spans="1:10" ht="16.5">
      <c r="A96" s="1287" t="s">
        <v>455</v>
      </c>
      <c r="B96" s="1287"/>
      <c r="C96" s="1287"/>
      <c r="D96" s="1287"/>
      <c r="E96" s="1287"/>
      <c r="F96" s="1287"/>
      <c r="G96" s="1287"/>
      <c r="H96" s="1287"/>
      <c r="I96" s="1287"/>
    </row>
    <row r="97" spans="1:9" ht="10.5" customHeight="1">
      <c r="A97" s="123"/>
      <c r="B97" s="191"/>
      <c r="C97" s="191"/>
      <c r="D97" s="191"/>
      <c r="E97" s="191"/>
      <c r="F97" s="191"/>
      <c r="G97" s="191"/>
      <c r="H97" s="191"/>
      <c r="I97" s="191"/>
    </row>
    <row r="98" spans="1:9" ht="80.25" customHeight="1">
      <c r="A98" s="190" t="s">
        <v>430</v>
      </c>
      <c r="B98" s="1178" t="s">
        <v>456</v>
      </c>
      <c r="C98" s="1178"/>
      <c r="D98" s="1178"/>
      <c r="E98" s="1178"/>
      <c r="F98" s="1178"/>
      <c r="G98" s="1178"/>
      <c r="H98" s="1178"/>
      <c r="I98" s="1178"/>
    </row>
    <row r="99" spans="1:9" ht="8.1" customHeight="1">
      <c r="A99" s="123"/>
      <c r="B99" s="191"/>
      <c r="C99" s="191"/>
      <c r="D99" s="191"/>
      <c r="E99" s="191"/>
      <c r="F99" s="191"/>
      <c r="G99" s="191"/>
      <c r="H99" s="191"/>
      <c r="I99" s="191"/>
    </row>
    <row r="100" spans="1:9" ht="141.75" customHeight="1">
      <c r="A100" s="190" t="s">
        <v>435</v>
      </c>
      <c r="B100" s="1178" t="s">
        <v>457</v>
      </c>
      <c r="C100" s="1178"/>
      <c r="D100" s="1178"/>
      <c r="E100" s="1178"/>
      <c r="F100" s="1178"/>
      <c r="G100" s="1178"/>
      <c r="H100" s="1178"/>
      <c r="I100" s="1178"/>
    </row>
    <row r="101" spans="1:9" ht="8.1" customHeight="1">
      <c r="A101" s="123"/>
      <c r="B101" s="191"/>
      <c r="C101" s="191"/>
      <c r="D101" s="191"/>
      <c r="E101" s="191"/>
      <c r="F101" s="191"/>
      <c r="G101" s="191"/>
      <c r="H101" s="191"/>
      <c r="I101" s="191"/>
    </row>
    <row r="102" spans="1:9" ht="51.75" customHeight="1">
      <c r="A102" s="190" t="s">
        <v>458</v>
      </c>
      <c r="B102" s="1178" t="s">
        <v>459</v>
      </c>
      <c r="C102" s="1178"/>
      <c r="D102" s="1178"/>
      <c r="E102" s="1178"/>
      <c r="F102" s="1178"/>
      <c r="G102" s="1178"/>
      <c r="H102" s="1178"/>
      <c r="I102" s="1178"/>
    </row>
    <row r="103" spans="1:9" ht="15" customHeight="1">
      <c r="A103" s="188"/>
      <c r="B103" s="123"/>
      <c r="C103" s="123"/>
      <c r="D103" s="123"/>
      <c r="E103" s="123"/>
      <c r="F103" s="123"/>
      <c r="G103" s="123"/>
      <c r="H103" s="123"/>
      <c r="I103" s="123"/>
    </row>
    <row r="104" spans="1:9" ht="16.5">
      <c r="A104" s="1287" t="s">
        <v>460</v>
      </c>
      <c r="B104" s="1287"/>
      <c r="C104" s="1287"/>
      <c r="D104" s="1287"/>
      <c r="E104" s="1287"/>
      <c r="F104" s="1287"/>
      <c r="G104" s="1287"/>
      <c r="H104" s="1287"/>
      <c r="I104" s="1287"/>
    </row>
    <row r="105" spans="1:9" ht="8.1" customHeight="1">
      <c r="A105" s="123"/>
      <c r="B105" s="191"/>
      <c r="C105" s="191"/>
      <c r="D105" s="191"/>
      <c r="E105" s="191"/>
      <c r="F105" s="191"/>
      <c r="G105" s="191"/>
      <c r="H105" s="191"/>
      <c r="I105" s="191"/>
    </row>
    <row r="106" spans="1:9" ht="42.75" customHeight="1">
      <c r="A106" s="190" t="s">
        <v>430</v>
      </c>
      <c r="B106" s="1278" t="s">
        <v>461</v>
      </c>
      <c r="C106" s="1278"/>
      <c r="D106" s="1278"/>
      <c r="E106" s="1278"/>
      <c r="F106" s="1278"/>
      <c r="G106" s="1278"/>
      <c r="H106" s="1278"/>
      <c r="I106" s="1278"/>
    </row>
    <row r="107" spans="1:9" ht="8.1" customHeight="1">
      <c r="A107" s="123"/>
      <c r="B107" s="191"/>
      <c r="C107" s="191"/>
      <c r="D107" s="191"/>
      <c r="E107" s="191"/>
      <c r="F107" s="191"/>
      <c r="G107" s="191"/>
      <c r="H107" s="191"/>
      <c r="I107" s="191"/>
    </row>
    <row r="108" spans="1:9" ht="70.5" customHeight="1">
      <c r="A108" s="190" t="s">
        <v>435</v>
      </c>
      <c r="B108" s="1278" t="s">
        <v>462</v>
      </c>
      <c r="C108" s="1278"/>
      <c r="D108" s="1278"/>
      <c r="E108" s="1278"/>
      <c r="F108" s="1278"/>
      <c r="G108" s="1278"/>
      <c r="H108" s="1278"/>
      <c r="I108" s="1278"/>
    </row>
    <row r="109" spans="1:9" ht="8.1" customHeight="1">
      <c r="A109" s="123"/>
      <c r="B109" s="191"/>
      <c r="C109" s="191"/>
      <c r="D109" s="191"/>
      <c r="E109" s="191"/>
      <c r="F109" s="191"/>
      <c r="G109" s="191"/>
      <c r="H109" s="191"/>
      <c r="I109" s="191"/>
    </row>
    <row r="110" spans="1:9" ht="16.5">
      <c r="A110" s="1287" t="s">
        <v>463</v>
      </c>
      <c r="B110" s="1287"/>
      <c r="C110" s="1287"/>
      <c r="D110" s="1287"/>
      <c r="E110" s="1287"/>
      <c r="F110" s="1287"/>
      <c r="G110" s="1287"/>
      <c r="H110" s="1287"/>
      <c r="I110" s="1287"/>
    </row>
    <row r="111" spans="1:9" ht="15" customHeight="1">
      <c r="A111" s="189"/>
      <c r="B111" s="123"/>
      <c r="C111" s="123"/>
      <c r="D111" s="123"/>
      <c r="E111" s="123"/>
      <c r="F111" s="123"/>
      <c r="G111" s="123"/>
      <c r="H111" s="123"/>
      <c r="I111" s="123"/>
    </row>
    <row r="112" spans="1:9" ht="58.5" customHeight="1">
      <c r="A112" s="190" t="s">
        <v>430</v>
      </c>
      <c r="B112" s="1278" t="s">
        <v>464</v>
      </c>
      <c r="C112" s="1278"/>
      <c r="D112" s="1278"/>
      <c r="E112" s="1278"/>
      <c r="F112" s="1278"/>
      <c r="G112" s="1278"/>
      <c r="H112" s="1278"/>
      <c r="I112" s="1278"/>
    </row>
    <row r="113" spans="1:10" ht="43.5" customHeight="1">
      <c r="A113" s="190"/>
      <c r="B113" s="184"/>
      <c r="C113" s="184"/>
      <c r="D113" s="184"/>
      <c r="E113" s="184"/>
      <c r="F113" s="184"/>
      <c r="G113" s="184"/>
      <c r="H113" s="184"/>
      <c r="I113" s="184"/>
    </row>
    <row r="114" spans="1:10" ht="26.25" customHeight="1">
      <c r="A114" s="123"/>
      <c r="B114" s="123"/>
      <c r="C114" s="123"/>
      <c r="D114" s="123"/>
      <c r="E114" s="123"/>
      <c r="F114" s="123"/>
      <c r="G114" s="123"/>
      <c r="H114" s="123"/>
      <c r="I114" s="123"/>
      <c r="J114" s="59"/>
    </row>
    <row r="115" spans="1:10" ht="21" customHeight="1">
      <c r="A115" s="1178" t="s">
        <v>423</v>
      </c>
      <c r="B115" s="1178"/>
      <c r="C115" s="1178"/>
      <c r="D115" s="1178"/>
      <c r="E115" s="1282" t="s">
        <v>423</v>
      </c>
      <c r="F115" s="1282"/>
      <c r="G115" s="1282"/>
      <c r="H115" s="1282"/>
      <c r="I115" s="1282"/>
      <c r="J115" s="59"/>
    </row>
    <row r="116" spans="1:10" ht="33" customHeight="1">
      <c r="A116" s="1283" t="s">
        <v>439</v>
      </c>
      <c r="B116" s="1283"/>
      <c r="C116" s="1283"/>
      <c r="D116" s="1283"/>
      <c r="E116" s="1284" t="s">
        <v>425</v>
      </c>
      <c r="F116" s="1284"/>
      <c r="G116" s="1284"/>
      <c r="H116" s="1284"/>
      <c r="I116" s="1284"/>
      <c r="J116" s="59"/>
    </row>
    <row r="117" spans="1:10" ht="15.75">
      <c r="A117" s="185" t="s">
        <v>402</v>
      </c>
      <c r="B117" s="185"/>
      <c r="C117" s="185"/>
      <c r="D117" s="185"/>
      <c r="E117" s="185"/>
      <c r="F117" s="185"/>
      <c r="G117" s="185"/>
      <c r="H117" s="185"/>
      <c r="I117" s="186" t="s">
        <v>465</v>
      </c>
      <c r="J117" s="59"/>
    </row>
    <row r="118" spans="1:10" ht="15.95" customHeight="1">
      <c r="A118" s="188"/>
      <c r="B118" s="123"/>
      <c r="C118" s="123"/>
      <c r="D118" s="123"/>
      <c r="E118" s="123"/>
      <c r="F118" s="123"/>
      <c r="G118" s="123"/>
      <c r="H118" s="123"/>
      <c r="I118" s="123"/>
    </row>
    <row r="119" spans="1:10" ht="50.25" customHeight="1">
      <c r="A119" s="190" t="s">
        <v>435</v>
      </c>
      <c r="B119" s="1278" t="s">
        <v>466</v>
      </c>
      <c r="C119" s="1278"/>
      <c r="D119" s="1278"/>
      <c r="E119" s="1278"/>
      <c r="F119" s="1278"/>
      <c r="G119" s="1278"/>
      <c r="H119" s="1278"/>
      <c r="I119" s="1278"/>
    </row>
    <row r="120" spans="1:10" ht="12" customHeight="1">
      <c r="A120" s="188"/>
      <c r="B120" s="123"/>
      <c r="C120" s="123"/>
      <c r="D120" s="123"/>
      <c r="E120" s="123"/>
      <c r="F120" s="123"/>
      <c r="G120" s="123"/>
      <c r="H120" s="123"/>
      <c r="I120" s="123"/>
    </row>
    <row r="121" spans="1:10" ht="16.5">
      <c r="A121" s="1287" t="s">
        <v>467</v>
      </c>
      <c r="B121" s="1287"/>
      <c r="C121" s="1287"/>
      <c r="D121" s="1287"/>
      <c r="E121" s="1287"/>
      <c r="F121" s="1287"/>
      <c r="G121" s="1287"/>
      <c r="H121" s="1287"/>
      <c r="I121" s="1287"/>
    </row>
    <row r="122" spans="1:10" ht="15.95" customHeight="1">
      <c r="A122" s="188"/>
      <c r="B122" s="123"/>
      <c r="C122" s="123"/>
      <c r="D122" s="123"/>
      <c r="E122" s="123"/>
      <c r="F122" s="123"/>
      <c r="G122" s="123"/>
      <c r="H122" s="123"/>
      <c r="I122" s="123"/>
    </row>
    <row r="123" spans="1:10" ht="31.5" customHeight="1">
      <c r="A123" s="190" t="s">
        <v>430</v>
      </c>
      <c r="B123" s="1278" t="s">
        <v>468</v>
      </c>
      <c r="C123" s="1278"/>
      <c r="D123" s="1278"/>
      <c r="E123" s="1278"/>
      <c r="F123" s="1278"/>
      <c r="G123" s="1278"/>
      <c r="H123" s="1278"/>
      <c r="I123" s="1278"/>
    </row>
    <row r="124" spans="1:10" ht="8.1" customHeight="1">
      <c r="A124" s="123"/>
      <c r="B124" s="191"/>
      <c r="C124" s="191"/>
      <c r="D124" s="191"/>
      <c r="E124" s="191"/>
      <c r="F124" s="191"/>
      <c r="G124" s="191"/>
      <c r="H124" s="191"/>
      <c r="I124" s="191"/>
    </row>
    <row r="125" spans="1:10" ht="39" customHeight="1">
      <c r="A125" s="190" t="s">
        <v>435</v>
      </c>
      <c r="B125" s="1278" t="s">
        <v>469</v>
      </c>
      <c r="C125" s="1278"/>
      <c r="D125" s="1278"/>
      <c r="E125" s="1278"/>
      <c r="F125" s="1278"/>
      <c r="G125" s="1278"/>
      <c r="H125" s="1278"/>
      <c r="I125" s="1278"/>
    </row>
    <row r="126" spans="1:10" ht="12" customHeight="1">
      <c r="A126" s="188"/>
      <c r="B126" s="123"/>
      <c r="C126" s="123"/>
      <c r="D126" s="123"/>
      <c r="E126" s="123"/>
      <c r="F126" s="123"/>
      <c r="G126" s="123"/>
      <c r="H126" s="123"/>
      <c r="I126" s="123"/>
    </row>
    <row r="127" spans="1:10" ht="16.5">
      <c r="A127" s="1287" t="s">
        <v>470</v>
      </c>
      <c r="B127" s="1287"/>
      <c r="C127" s="1287"/>
      <c r="D127" s="1287"/>
      <c r="E127" s="1287"/>
      <c r="F127" s="1287"/>
      <c r="G127" s="1287"/>
      <c r="H127" s="1287"/>
      <c r="I127" s="1287"/>
    </row>
    <row r="128" spans="1:10" ht="15.95" customHeight="1">
      <c r="A128" s="188"/>
      <c r="B128" s="123"/>
      <c r="C128" s="123"/>
      <c r="D128" s="123"/>
      <c r="E128" s="123"/>
      <c r="F128" s="123"/>
      <c r="G128" s="123"/>
      <c r="H128" s="123"/>
      <c r="I128" s="123"/>
    </row>
    <row r="129" spans="1:10" ht="75" customHeight="1">
      <c r="A129" s="1278" t="s">
        <v>471</v>
      </c>
      <c r="B129" s="1278"/>
      <c r="C129" s="1278"/>
      <c r="D129" s="1278"/>
      <c r="E129" s="1278"/>
      <c r="F129" s="1278"/>
      <c r="G129" s="1278"/>
      <c r="H129" s="1278"/>
      <c r="I129" s="1278"/>
    </row>
    <row r="130" spans="1:10" ht="12" customHeight="1">
      <c r="A130" s="188"/>
      <c r="B130" s="123"/>
      <c r="C130" s="123"/>
      <c r="D130" s="123"/>
      <c r="E130" s="123"/>
      <c r="F130" s="123"/>
      <c r="G130" s="123"/>
      <c r="H130" s="123"/>
      <c r="I130" s="123"/>
    </row>
    <row r="131" spans="1:10" ht="21.75" customHeight="1">
      <c r="A131" s="1287" t="s">
        <v>472</v>
      </c>
      <c r="B131" s="1287"/>
      <c r="C131" s="1287"/>
      <c r="D131" s="1287"/>
      <c r="E131" s="1287"/>
      <c r="F131" s="1287"/>
      <c r="G131" s="1287"/>
      <c r="H131" s="1287"/>
      <c r="I131" s="1287"/>
    </row>
    <row r="132" spans="1:10" ht="15.95" customHeight="1">
      <c r="A132" s="189"/>
      <c r="B132" s="123"/>
      <c r="C132" s="123"/>
      <c r="D132" s="123"/>
      <c r="E132" s="123"/>
      <c r="F132" s="123"/>
      <c r="G132" s="123"/>
      <c r="H132" s="123"/>
      <c r="I132" s="123"/>
    </row>
    <row r="133" spans="1:10" ht="57.75" customHeight="1">
      <c r="A133" s="190" t="s">
        <v>430</v>
      </c>
      <c r="B133" s="1278" t="s">
        <v>473</v>
      </c>
      <c r="C133" s="1278"/>
      <c r="D133" s="1278"/>
      <c r="E133" s="1278"/>
      <c r="F133" s="1278"/>
      <c r="G133" s="1278"/>
      <c r="H133" s="1278"/>
      <c r="I133" s="1278"/>
    </row>
    <row r="134" spans="1:10" ht="8.1" customHeight="1">
      <c r="A134" s="123"/>
      <c r="B134" s="191"/>
      <c r="C134" s="191"/>
      <c r="D134" s="191"/>
      <c r="E134" s="191"/>
      <c r="F134" s="191"/>
      <c r="G134" s="191"/>
      <c r="H134" s="191"/>
      <c r="I134" s="191"/>
    </row>
    <row r="135" spans="1:10" ht="114" customHeight="1">
      <c r="A135" s="190" t="s">
        <v>435</v>
      </c>
      <c r="B135" s="1278" t="s">
        <v>474</v>
      </c>
      <c r="C135" s="1278"/>
      <c r="D135" s="1278"/>
      <c r="E135" s="1278"/>
      <c r="F135" s="1278"/>
      <c r="G135" s="1278"/>
      <c r="H135" s="1278"/>
      <c r="I135" s="1278"/>
    </row>
    <row r="136" spans="1:10" ht="28.5" customHeight="1">
      <c r="A136" s="190"/>
      <c r="B136" s="184"/>
      <c r="C136" s="184"/>
      <c r="D136" s="184"/>
      <c r="E136" s="184"/>
      <c r="F136" s="184"/>
      <c r="G136" s="184"/>
      <c r="H136" s="184"/>
      <c r="I136" s="184"/>
    </row>
    <row r="137" spans="1:10" ht="24.95" customHeight="1">
      <c r="A137" s="190"/>
      <c r="B137" s="184"/>
      <c r="C137" s="184"/>
      <c r="D137" s="184"/>
      <c r="E137" s="184"/>
      <c r="F137" s="184"/>
      <c r="G137" s="184"/>
      <c r="H137" s="184"/>
      <c r="I137" s="184"/>
    </row>
    <row r="138" spans="1:10" ht="21" customHeight="1">
      <c r="A138" s="1178" t="s">
        <v>423</v>
      </c>
      <c r="B138" s="1178"/>
      <c r="C138" s="1178"/>
      <c r="D138" s="1178"/>
      <c r="E138" s="1282" t="s">
        <v>423</v>
      </c>
      <c r="F138" s="1282"/>
      <c r="G138" s="1282"/>
      <c r="H138" s="1282"/>
      <c r="I138" s="1282"/>
      <c r="J138" s="59"/>
    </row>
    <row r="139" spans="1:10" ht="33" customHeight="1">
      <c r="A139" s="1283" t="s">
        <v>439</v>
      </c>
      <c r="B139" s="1283"/>
      <c r="C139" s="1283"/>
      <c r="D139" s="1283"/>
      <c r="E139" s="1284" t="s">
        <v>425</v>
      </c>
      <c r="F139" s="1284"/>
      <c r="G139" s="1284"/>
      <c r="H139" s="1284"/>
      <c r="I139" s="1284"/>
      <c r="J139" s="59"/>
    </row>
    <row r="140" spans="1:10" ht="15.75">
      <c r="A140" s="185" t="s">
        <v>402</v>
      </c>
      <c r="B140" s="185"/>
      <c r="C140" s="185"/>
      <c r="D140" s="185"/>
      <c r="E140" s="185"/>
      <c r="F140" s="185"/>
      <c r="G140" s="185"/>
      <c r="H140" s="185"/>
      <c r="I140" s="186" t="s">
        <v>475</v>
      </c>
      <c r="J140" s="59"/>
    </row>
    <row r="141" spans="1:10" ht="15.75">
      <c r="A141" s="185"/>
      <c r="B141" s="185"/>
      <c r="C141" s="185"/>
      <c r="D141" s="185"/>
      <c r="E141" s="185"/>
      <c r="F141" s="185"/>
      <c r="G141" s="185"/>
      <c r="H141" s="185"/>
      <c r="I141" s="186"/>
      <c r="J141" s="59"/>
    </row>
    <row r="142" spans="1:10" ht="8.25" customHeight="1">
      <c r="A142" s="185"/>
      <c r="B142" s="185"/>
      <c r="C142" s="185"/>
      <c r="D142" s="185"/>
      <c r="E142" s="185"/>
      <c r="F142" s="185"/>
      <c r="G142" s="185"/>
      <c r="H142" s="185"/>
      <c r="I142" s="186"/>
      <c r="J142" s="59"/>
    </row>
    <row r="143" spans="1:10" ht="54" customHeight="1">
      <c r="A143" s="190" t="s">
        <v>458</v>
      </c>
      <c r="B143" s="1278" t="s">
        <v>476</v>
      </c>
      <c r="C143" s="1278"/>
      <c r="D143" s="1278"/>
      <c r="E143" s="1278"/>
      <c r="F143" s="1278"/>
      <c r="G143" s="1278"/>
      <c r="H143" s="1278"/>
      <c r="I143" s="1278"/>
    </row>
    <row r="144" spans="1:10" ht="12" customHeight="1">
      <c r="A144" s="190"/>
      <c r="B144" s="1278"/>
      <c r="C144" s="1278"/>
      <c r="D144" s="1278"/>
      <c r="E144" s="1278"/>
      <c r="F144" s="1278"/>
      <c r="G144" s="1278"/>
      <c r="H144" s="1278"/>
      <c r="I144" s="1278"/>
    </row>
    <row r="145" spans="1:10" ht="124.5" customHeight="1">
      <c r="A145" s="190" t="s">
        <v>477</v>
      </c>
      <c r="B145" s="1278" t="s">
        <v>478</v>
      </c>
      <c r="C145" s="1278"/>
      <c r="D145" s="1278"/>
      <c r="E145" s="1278"/>
      <c r="F145" s="1278"/>
      <c r="G145" s="1278"/>
      <c r="H145" s="1278"/>
      <c r="I145" s="1278"/>
    </row>
    <row r="146" spans="1:10" ht="12" customHeight="1">
      <c r="A146" s="190"/>
      <c r="B146" s="1278"/>
      <c r="C146" s="1278"/>
      <c r="D146" s="1278"/>
      <c r="E146" s="1278"/>
      <c r="F146" s="1278"/>
      <c r="G146" s="1278"/>
      <c r="H146" s="1278"/>
      <c r="I146" s="1278"/>
    </row>
    <row r="147" spans="1:10" ht="98.25" customHeight="1">
      <c r="A147" s="190" t="s">
        <v>479</v>
      </c>
      <c r="B147" s="1278" t="s">
        <v>480</v>
      </c>
      <c r="C147" s="1278"/>
      <c r="D147" s="1278"/>
      <c r="E147" s="1278"/>
      <c r="F147" s="1278"/>
      <c r="G147" s="1278"/>
      <c r="H147" s="1278"/>
      <c r="I147" s="1278"/>
    </row>
    <row r="148" spans="1:10" ht="12" customHeight="1">
      <c r="A148" s="190"/>
      <c r="B148" s="1278"/>
      <c r="C148" s="1278"/>
      <c r="D148" s="1278"/>
      <c r="E148" s="1278"/>
      <c r="F148" s="1278"/>
      <c r="G148" s="1278"/>
      <c r="H148" s="1278"/>
      <c r="I148" s="1278"/>
    </row>
    <row r="149" spans="1:10" ht="136.5" customHeight="1">
      <c r="A149" s="190" t="s">
        <v>481</v>
      </c>
      <c r="B149" s="1278" t="s">
        <v>482</v>
      </c>
      <c r="C149" s="1278"/>
      <c r="D149" s="1278"/>
      <c r="E149" s="1278"/>
      <c r="F149" s="1278"/>
      <c r="G149" s="1278"/>
      <c r="H149" s="1278"/>
      <c r="I149" s="1278"/>
    </row>
    <row r="150" spans="1:10" ht="12" customHeight="1">
      <c r="A150" s="190"/>
      <c r="B150" s="1278"/>
      <c r="C150" s="1278"/>
      <c r="D150" s="1278"/>
      <c r="E150" s="1278"/>
      <c r="F150" s="1278"/>
      <c r="G150" s="1278"/>
      <c r="H150" s="1278"/>
      <c r="I150" s="1278"/>
    </row>
    <row r="151" spans="1:10" ht="70.5" customHeight="1">
      <c r="A151" s="190" t="s">
        <v>483</v>
      </c>
      <c r="B151" s="1278" t="s">
        <v>484</v>
      </c>
      <c r="C151" s="1278"/>
      <c r="D151" s="1278"/>
      <c r="E151" s="1278"/>
      <c r="F151" s="1278"/>
      <c r="G151" s="1278"/>
      <c r="H151" s="1278"/>
      <c r="I151" s="1278"/>
    </row>
    <row r="152" spans="1:10" ht="12" customHeight="1">
      <c r="A152" s="190"/>
      <c r="B152" s="1278"/>
      <c r="C152" s="1278"/>
      <c r="D152" s="1278"/>
      <c r="E152" s="1278"/>
      <c r="F152" s="1278"/>
      <c r="G152" s="1278"/>
      <c r="H152" s="1278"/>
      <c r="I152" s="1278"/>
    </row>
    <row r="153" spans="1:10" ht="88.5" customHeight="1">
      <c r="A153" s="190" t="s">
        <v>485</v>
      </c>
      <c r="B153" s="1278" t="s">
        <v>486</v>
      </c>
      <c r="C153" s="1278"/>
      <c r="D153" s="1278"/>
      <c r="E153" s="1278"/>
      <c r="F153" s="1278"/>
      <c r="G153" s="1278"/>
      <c r="H153" s="1278"/>
      <c r="I153" s="1278"/>
    </row>
    <row r="154" spans="1:10" ht="51" customHeight="1">
      <c r="A154" s="190"/>
      <c r="B154" s="184"/>
      <c r="C154" s="184"/>
      <c r="D154" s="184"/>
      <c r="E154" s="184"/>
      <c r="F154" s="184"/>
      <c r="G154" s="184"/>
      <c r="H154" s="184"/>
      <c r="I154" s="184"/>
    </row>
    <row r="155" spans="1:10" ht="24.95" customHeight="1">
      <c r="A155" s="190"/>
      <c r="B155" s="184"/>
      <c r="C155" s="184"/>
      <c r="D155" s="184"/>
      <c r="E155" s="184"/>
      <c r="F155" s="184"/>
      <c r="G155" s="184"/>
      <c r="H155" s="184"/>
      <c r="I155" s="184"/>
    </row>
    <row r="156" spans="1:10" ht="21" customHeight="1">
      <c r="A156" s="1178" t="s">
        <v>423</v>
      </c>
      <c r="B156" s="1178"/>
      <c r="C156" s="1178"/>
      <c r="D156" s="1178"/>
      <c r="E156" s="1282" t="s">
        <v>423</v>
      </c>
      <c r="F156" s="1282"/>
      <c r="G156" s="1282"/>
      <c r="H156" s="1282"/>
      <c r="I156" s="1282"/>
      <c r="J156" s="59"/>
    </row>
    <row r="157" spans="1:10" ht="33" customHeight="1">
      <c r="A157" s="1283" t="s">
        <v>439</v>
      </c>
      <c r="B157" s="1283"/>
      <c r="C157" s="1283"/>
      <c r="D157" s="1283"/>
      <c r="E157" s="1284" t="s">
        <v>425</v>
      </c>
      <c r="F157" s="1284"/>
      <c r="G157" s="1284"/>
      <c r="H157" s="1284"/>
      <c r="I157" s="1284"/>
      <c r="J157" s="59"/>
    </row>
    <row r="158" spans="1:10" ht="15.75">
      <c r="A158" s="185" t="s">
        <v>402</v>
      </c>
      <c r="B158" s="185"/>
      <c r="C158" s="185"/>
      <c r="D158" s="185"/>
      <c r="E158" s="185"/>
      <c r="F158" s="185"/>
      <c r="G158" s="185"/>
      <c r="H158" s="185"/>
      <c r="I158" s="186" t="s">
        <v>487</v>
      </c>
      <c r="J158" s="59"/>
    </row>
    <row r="159" spans="1:10" ht="15.75">
      <c r="A159" s="185"/>
      <c r="B159" s="185"/>
      <c r="C159" s="185"/>
      <c r="D159" s="185"/>
      <c r="E159" s="185"/>
      <c r="F159" s="185"/>
      <c r="G159" s="185"/>
      <c r="H159" s="185"/>
      <c r="I159" s="186"/>
      <c r="J159" s="59"/>
    </row>
    <row r="160" spans="1:10" ht="58.5" customHeight="1">
      <c r="A160" s="190" t="s">
        <v>488</v>
      </c>
      <c r="B160" s="1278" t="s">
        <v>489</v>
      </c>
      <c r="C160" s="1278"/>
      <c r="D160" s="1278"/>
      <c r="E160" s="1278"/>
      <c r="F160" s="1278"/>
      <c r="G160" s="1278"/>
      <c r="H160" s="1278"/>
      <c r="I160" s="1278"/>
    </row>
    <row r="161" spans="1:9" ht="8.1" customHeight="1">
      <c r="A161" s="190"/>
      <c r="B161" s="123"/>
      <c r="C161" s="123"/>
      <c r="D161" s="123"/>
      <c r="E161" s="123"/>
      <c r="F161" s="123"/>
      <c r="G161" s="123"/>
      <c r="H161" s="123"/>
      <c r="I161" s="123"/>
    </row>
    <row r="162" spans="1:9" ht="16.5" customHeight="1">
      <c r="A162" s="190" t="s">
        <v>490</v>
      </c>
      <c r="B162" s="1278" t="s">
        <v>491</v>
      </c>
      <c r="C162" s="1278"/>
      <c r="D162" s="1278"/>
      <c r="E162" s="1278"/>
      <c r="F162" s="1278"/>
      <c r="G162" s="1278"/>
      <c r="H162" s="1278"/>
      <c r="I162" s="1278"/>
    </row>
    <row r="163" spans="1:9" ht="8.1" customHeight="1">
      <c r="A163" s="190"/>
      <c r="B163" s="123"/>
      <c r="C163" s="123"/>
      <c r="D163" s="123"/>
      <c r="E163" s="123"/>
      <c r="F163" s="123"/>
      <c r="G163" s="123"/>
      <c r="H163" s="123"/>
      <c r="I163" s="123"/>
    </row>
    <row r="164" spans="1:9" ht="8.1" customHeight="1">
      <c r="A164" s="190"/>
      <c r="B164" s="123"/>
      <c r="C164" s="123"/>
      <c r="D164" s="123"/>
      <c r="E164" s="123"/>
      <c r="F164" s="123"/>
      <c r="G164" s="123"/>
      <c r="H164" s="123"/>
      <c r="I164" s="123"/>
    </row>
    <row r="165" spans="1:9" ht="68.25" customHeight="1">
      <c r="A165" s="190" t="s">
        <v>492</v>
      </c>
      <c r="B165" s="1286" t="s">
        <v>493</v>
      </c>
      <c r="C165" s="1286"/>
      <c r="D165" s="1286"/>
      <c r="E165" s="1286"/>
      <c r="F165" s="1286"/>
      <c r="G165" s="1286"/>
      <c r="H165" s="1286"/>
      <c r="I165" s="1286"/>
    </row>
    <row r="166" spans="1:9" ht="8.1" customHeight="1">
      <c r="A166" s="188"/>
      <c r="B166" s="123"/>
      <c r="C166" s="123"/>
      <c r="D166" s="123"/>
      <c r="E166" s="123"/>
      <c r="F166" s="123"/>
      <c r="G166" s="123"/>
      <c r="H166" s="123"/>
      <c r="I166" s="123"/>
    </row>
    <row r="167" spans="1:9" ht="16.5">
      <c r="A167" s="1287" t="s">
        <v>494</v>
      </c>
      <c r="B167" s="1287"/>
      <c r="C167" s="1287"/>
      <c r="D167" s="1287"/>
      <c r="E167" s="1287"/>
      <c r="F167" s="1287"/>
      <c r="G167" s="1287"/>
      <c r="H167" s="1287"/>
      <c r="I167" s="1287"/>
    </row>
    <row r="168" spans="1:9" ht="8.1" customHeight="1">
      <c r="A168" s="188"/>
      <c r="B168" s="123"/>
      <c r="C168" s="123"/>
      <c r="D168" s="123"/>
      <c r="E168" s="123"/>
      <c r="F168" s="123"/>
      <c r="G168" s="123"/>
      <c r="H168" s="123"/>
      <c r="I168" s="123"/>
    </row>
    <row r="169" spans="1:9" ht="54.75" customHeight="1">
      <c r="A169" s="1278" t="s">
        <v>495</v>
      </c>
      <c r="B169" s="1278"/>
      <c r="C169" s="1278"/>
      <c r="D169" s="1278"/>
      <c r="E169" s="1278"/>
      <c r="F169" s="1278"/>
      <c r="G169" s="1278"/>
      <c r="H169" s="1278"/>
      <c r="I169" s="1278"/>
    </row>
    <row r="170" spans="1:9" ht="8.1" customHeight="1">
      <c r="A170" s="189"/>
      <c r="B170" s="123"/>
      <c r="C170" s="123"/>
      <c r="D170" s="123"/>
      <c r="E170" s="123"/>
      <c r="F170" s="123"/>
      <c r="G170" s="123"/>
      <c r="H170" s="123"/>
      <c r="I170" s="123"/>
    </row>
    <row r="171" spans="1:9" ht="16.5">
      <c r="A171" s="1287" t="s">
        <v>496</v>
      </c>
      <c r="B171" s="1287"/>
      <c r="C171" s="1287"/>
      <c r="D171" s="1287"/>
      <c r="E171" s="1287"/>
      <c r="F171" s="1287"/>
      <c r="G171" s="1287"/>
      <c r="H171" s="1287"/>
      <c r="I171" s="1287"/>
    </row>
    <row r="172" spans="1:9" ht="8.1" customHeight="1">
      <c r="A172" s="188"/>
      <c r="B172" s="123"/>
      <c r="C172" s="123"/>
      <c r="D172" s="123"/>
      <c r="E172" s="123"/>
      <c r="F172" s="123"/>
      <c r="G172" s="123"/>
      <c r="H172" s="123"/>
      <c r="I172" s="123"/>
    </row>
    <row r="173" spans="1:9" ht="63.75" customHeight="1">
      <c r="A173" s="190" t="s">
        <v>430</v>
      </c>
      <c r="B173" s="1278" t="s">
        <v>497</v>
      </c>
      <c r="C173" s="1278"/>
      <c r="D173" s="1278"/>
      <c r="E173" s="1278"/>
      <c r="F173" s="1278"/>
      <c r="G173" s="1278"/>
      <c r="H173" s="1278"/>
      <c r="I173" s="1278"/>
    </row>
    <row r="174" spans="1:9" ht="8.1" customHeight="1">
      <c r="A174" s="101"/>
      <c r="B174" s="123"/>
      <c r="C174" s="123"/>
      <c r="D174" s="123"/>
      <c r="E174" s="123"/>
      <c r="F174" s="123"/>
      <c r="G174" s="123"/>
      <c r="H174" s="123"/>
      <c r="I174" s="123"/>
    </row>
    <row r="175" spans="1:9" ht="36" customHeight="1">
      <c r="A175" s="190" t="s">
        <v>435</v>
      </c>
      <c r="B175" s="1278" t="s">
        <v>498</v>
      </c>
      <c r="C175" s="1278"/>
      <c r="D175" s="1278"/>
      <c r="E175" s="1278"/>
      <c r="F175" s="1278"/>
      <c r="G175" s="1278"/>
      <c r="H175" s="1278"/>
      <c r="I175" s="1278"/>
    </row>
    <row r="176" spans="1:9" ht="8.1" customHeight="1">
      <c r="A176" s="101"/>
      <c r="B176" s="123"/>
      <c r="C176" s="123"/>
      <c r="D176" s="123"/>
      <c r="E176" s="123"/>
      <c r="F176" s="123"/>
      <c r="G176" s="123"/>
      <c r="H176" s="123"/>
      <c r="I176" s="123"/>
    </row>
    <row r="177" spans="1:10" ht="52.5" customHeight="1">
      <c r="A177" s="190" t="s">
        <v>458</v>
      </c>
      <c r="B177" s="1278" t="s">
        <v>499</v>
      </c>
      <c r="C177" s="1278"/>
      <c r="D177" s="1278"/>
      <c r="E177" s="1278"/>
      <c r="F177" s="1278"/>
      <c r="G177" s="1278"/>
      <c r="H177" s="1278"/>
      <c r="I177" s="1278"/>
    </row>
    <row r="178" spans="1:10" ht="8.1" customHeight="1">
      <c r="A178" s="190"/>
      <c r="B178" s="123"/>
      <c r="C178" s="123"/>
      <c r="D178" s="123"/>
      <c r="E178" s="123"/>
      <c r="F178" s="123"/>
      <c r="G178" s="123"/>
      <c r="H178" s="123"/>
      <c r="I178" s="123"/>
    </row>
    <row r="179" spans="1:10" ht="49.5" customHeight="1">
      <c r="A179" s="190" t="s">
        <v>477</v>
      </c>
      <c r="B179" s="1278" t="s">
        <v>500</v>
      </c>
      <c r="C179" s="1278"/>
      <c r="D179" s="1278"/>
      <c r="E179" s="1278"/>
      <c r="F179" s="1278"/>
      <c r="G179" s="1278"/>
      <c r="H179" s="1278"/>
      <c r="I179" s="1278"/>
    </row>
    <row r="180" spans="1:10" ht="8.1" customHeight="1">
      <c r="A180" s="190"/>
      <c r="B180" s="123"/>
      <c r="C180" s="123"/>
      <c r="D180" s="123"/>
      <c r="E180" s="123"/>
      <c r="F180" s="123"/>
      <c r="G180" s="123"/>
      <c r="H180" s="123"/>
      <c r="I180" s="123"/>
    </row>
    <row r="181" spans="1:10" ht="24.75" customHeight="1">
      <c r="A181" s="190" t="s">
        <v>479</v>
      </c>
      <c r="B181" s="1285" t="s">
        <v>501</v>
      </c>
      <c r="C181" s="1285"/>
      <c r="D181" s="1285"/>
      <c r="E181" s="1285"/>
      <c r="F181" s="1285"/>
      <c r="G181" s="1285"/>
      <c r="H181" s="1285"/>
      <c r="I181" s="1285"/>
    </row>
    <row r="182" spans="1:10" ht="8.1" customHeight="1">
      <c r="A182" s="190"/>
      <c r="B182" s="123"/>
      <c r="C182" s="123"/>
      <c r="D182" s="123"/>
      <c r="E182" s="123"/>
      <c r="F182" s="123"/>
      <c r="G182" s="123"/>
      <c r="H182" s="123"/>
      <c r="I182" s="123"/>
    </row>
    <row r="183" spans="1:10" ht="88.5" customHeight="1">
      <c r="A183" s="190" t="s">
        <v>481</v>
      </c>
      <c r="B183" s="1278" t="s">
        <v>502</v>
      </c>
      <c r="C183" s="1278"/>
      <c r="D183" s="1278"/>
      <c r="E183" s="1278"/>
      <c r="F183" s="1278"/>
      <c r="G183" s="1278"/>
      <c r="H183" s="1278"/>
      <c r="I183" s="1278"/>
    </row>
    <row r="184" spans="1:10" ht="8.1" customHeight="1">
      <c r="A184" s="190"/>
      <c r="B184" s="123"/>
      <c r="C184" s="123"/>
      <c r="D184" s="123"/>
      <c r="E184" s="123"/>
      <c r="F184" s="123"/>
      <c r="G184" s="123"/>
      <c r="H184" s="123"/>
      <c r="I184" s="123"/>
    </row>
    <row r="185" spans="1:10" ht="72" customHeight="1">
      <c r="A185" s="190" t="s">
        <v>503</v>
      </c>
      <c r="B185" s="1278" t="s">
        <v>504</v>
      </c>
      <c r="C185" s="1278"/>
      <c r="D185" s="1278"/>
      <c r="E185" s="1278"/>
      <c r="F185" s="1278"/>
      <c r="G185" s="1278"/>
      <c r="H185" s="1278"/>
      <c r="I185" s="1278"/>
    </row>
    <row r="186" spans="1:10" ht="31.5" customHeight="1">
      <c r="A186" s="190"/>
      <c r="B186" s="184"/>
      <c r="C186" s="184"/>
      <c r="D186" s="184"/>
      <c r="E186" s="184"/>
      <c r="F186" s="184"/>
      <c r="G186" s="184"/>
      <c r="H186" s="184"/>
      <c r="I186" s="184"/>
    </row>
    <row r="187" spans="1:10" ht="31.5" customHeight="1">
      <c r="A187" s="190"/>
      <c r="B187" s="184"/>
      <c r="C187" s="184"/>
      <c r="D187" s="184"/>
      <c r="E187" s="184"/>
      <c r="F187" s="184"/>
      <c r="G187" s="184"/>
      <c r="H187" s="184"/>
      <c r="I187" s="184"/>
    </row>
    <row r="188" spans="1:10" ht="21" customHeight="1">
      <c r="A188" s="1178" t="s">
        <v>423</v>
      </c>
      <c r="B188" s="1178"/>
      <c r="C188" s="1178"/>
      <c r="D188" s="1178"/>
      <c r="E188" s="1282" t="s">
        <v>423</v>
      </c>
      <c r="F188" s="1282"/>
      <c r="G188" s="1282"/>
      <c r="H188" s="1282"/>
      <c r="I188" s="1282"/>
      <c r="J188" s="59"/>
    </row>
    <row r="189" spans="1:10" ht="33" customHeight="1">
      <c r="A189" s="1283" t="s">
        <v>439</v>
      </c>
      <c r="B189" s="1283"/>
      <c r="C189" s="1283"/>
      <c r="D189" s="1283"/>
      <c r="E189" s="1284" t="s">
        <v>425</v>
      </c>
      <c r="F189" s="1284"/>
      <c r="G189" s="1284"/>
      <c r="H189" s="1284"/>
      <c r="I189" s="1284"/>
      <c r="J189" s="59"/>
    </row>
    <row r="190" spans="1:10" ht="15.75">
      <c r="A190" s="185" t="s">
        <v>402</v>
      </c>
      <c r="B190" s="185"/>
      <c r="C190" s="185"/>
      <c r="D190" s="185"/>
      <c r="E190" s="185"/>
      <c r="F190" s="185"/>
      <c r="G190" s="185"/>
      <c r="H190" s="185"/>
      <c r="I190" s="186" t="s">
        <v>505</v>
      </c>
      <c r="J190" s="59"/>
    </row>
    <row r="191" spans="1:10" ht="15.75">
      <c r="A191" s="185"/>
      <c r="B191" s="185"/>
      <c r="C191" s="185"/>
      <c r="D191" s="185"/>
      <c r="E191" s="185"/>
      <c r="F191" s="185"/>
      <c r="G191" s="185"/>
      <c r="H191" s="185"/>
      <c r="I191" s="186"/>
      <c r="J191" s="59"/>
    </row>
    <row r="192" spans="1:10" ht="53.25" customHeight="1">
      <c r="A192" s="190" t="s">
        <v>483</v>
      </c>
      <c r="B192" s="1278" t="s">
        <v>506</v>
      </c>
      <c r="C192" s="1278"/>
      <c r="D192" s="1278"/>
      <c r="E192" s="1278"/>
      <c r="F192" s="1278"/>
      <c r="G192" s="1278"/>
      <c r="H192" s="1278"/>
      <c r="I192" s="1278"/>
    </row>
    <row r="193" spans="1:9" ht="15.75">
      <c r="A193" s="188"/>
      <c r="B193" s="123"/>
      <c r="C193" s="123"/>
      <c r="D193" s="123"/>
      <c r="E193" s="123"/>
      <c r="F193" s="123"/>
      <c r="G193" s="123"/>
      <c r="H193" s="123"/>
      <c r="I193" s="123"/>
    </row>
    <row r="194" spans="1:9" ht="21.95" customHeight="1">
      <c r="A194" s="123"/>
      <c r="B194" s="183"/>
      <c r="C194" s="123"/>
      <c r="D194" s="123"/>
      <c r="E194" s="123"/>
      <c r="F194" s="183"/>
      <c r="G194" s="123"/>
      <c r="H194" s="123"/>
      <c r="I194" s="123"/>
    </row>
    <row r="195" spans="1:9" ht="21.95" customHeight="1">
      <c r="A195" s="123"/>
      <c r="B195" s="192" t="s">
        <v>507</v>
      </c>
      <c r="C195" s="192"/>
      <c r="D195" s="192"/>
      <c r="E195" s="192"/>
      <c r="F195" s="192" t="s">
        <v>507</v>
      </c>
      <c r="G195" s="192"/>
      <c r="H195" s="192"/>
      <c r="I195" s="192"/>
    </row>
    <row r="196" spans="1:9" ht="35.25" customHeight="1">
      <c r="A196" s="123"/>
      <c r="B196" s="1279" t="s">
        <v>439</v>
      </c>
      <c r="C196" s="1279"/>
      <c r="D196" s="1279"/>
      <c r="E196" s="1279"/>
      <c r="F196" s="1279" t="s">
        <v>425</v>
      </c>
      <c r="G196" s="1279"/>
      <c r="H196" s="1279"/>
      <c r="I196" s="1279"/>
    </row>
    <row r="197" spans="1:9" ht="21.95" customHeight="1">
      <c r="A197" s="123"/>
      <c r="B197" s="193"/>
      <c r="C197" s="188"/>
      <c r="D197" s="188"/>
      <c r="E197" s="188"/>
      <c r="F197" s="194"/>
      <c r="G197" s="194"/>
      <c r="H197" s="194"/>
      <c r="I197" s="194"/>
    </row>
    <row r="198" spans="1:9" ht="21.95" customHeight="1">
      <c r="A198" s="123"/>
      <c r="B198" s="1178" t="s">
        <v>508</v>
      </c>
      <c r="C198" s="1178"/>
      <c r="D198" s="1178"/>
      <c r="E198" s="1178"/>
      <c r="F198" s="1178" t="s">
        <v>508</v>
      </c>
      <c r="G198" s="1178"/>
      <c r="H198" s="1178"/>
      <c r="I198" s="1178"/>
    </row>
    <row r="199" spans="1:9" ht="21.95" customHeight="1">
      <c r="A199" s="123"/>
      <c r="B199" s="183"/>
      <c r="C199" s="188"/>
      <c r="D199" s="188"/>
      <c r="E199" s="188"/>
      <c r="F199" s="183"/>
      <c r="G199" s="188"/>
      <c r="H199" s="188"/>
      <c r="I199" s="188"/>
    </row>
    <row r="200" spans="1:9" ht="21.95" customHeight="1">
      <c r="A200" s="123"/>
      <c r="B200" s="183"/>
      <c r="C200" s="188"/>
      <c r="D200" s="188"/>
      <c r="E200" s="188"/>
      <c r="F200" s="183"/>
      <c r="G200" s="188"/>
      <c r="H200" s="188"/>
      <c r="I200" s="188"/>
    </row>
    <row r="201" spans="1:9" ht="24.75" customHeight="1">
      <c r="A201" s="123"/>
      <c r="B201" s="185" t="s">
        <v>509</v>
      </c>
      <c r="C201" s="195"/>
      <c r="D201" s="185"/>
      <c r="E201" s="185"/>
      <c r="F201" s="1280" t="s">
        <v>509</v>
      </c>
      <c r="G201" s="1281"/>
      <c r="H201" s="1281"/>
      <c r="I201" s="1281"/>
    </row>
    <row r="202" spans="1:9" ht="21.95" customHeight="1">
      <c r="A202" s="123"/>
      <c r="B202" s="185" t="s">
        <v>52</v>
      </c>
      <c r="C202" s="195"/>
      <c r="D202" s="185"/>
      <c r="E202" s="185"/>
      <c r="F202" s="1280" t="s">
        <v>52</v>
      </c>
      <c r="G202" s="1281"/>
      <c r="H202" s="1281"/>
      <c r="I202" s="1281"/>
    </row>
    <row r="203" spans="1:9" ht="21.95" customHeight="1">
      <c r="A203" s="123"/>
      <c r="B203" s="192"/>
      <c r="C203" s="188"/>
      <c r="D203" s="188"/>
      <c r="E203" s="188"/>
      <c r="F203" s="192"/>
      <c r="G203" s="188"/>
      <c r="H203" s="188"/>
      <c r="I203" s="188"/>
    </row>
    <row r="204" spans="1:9" ht="21.95" customHeight="1">
      <c r="A204" s="123"/>
      <c r="B204" s="1178" t="s">
        <v>510</v>
      </c>
      <c r="C204" s="1178"/>
      <c r="D204" s="1178"/>
      <c r="E204" s="1178"/>
      <c r="F204" s="1178" t="s">
        <v>510</v>
      </c>
      <c r="G204" s="1178"/>
      <c r="H204" s="1178"/>
      <c r="I204" s="1178"/>
    </row>
    <row r="205" spans="1:9" ht="21.95" customHeight="1">
      <c r="A205" s="123"/>
      <c r="B205" s="185" t="s">
        <v>509</v>
      </c>
      <c r="C205" s="185"/>
      <c r="D205" s="185"/>
      <c r="E205" s="185"/>
      <c r="F205" s="185" t="s">
        <v>509</v>
      </c>
      <c r="G205" s="192"/>
      <c r="H205" s="192"/>
      <c r="I205" s="192"/>
    </row>
    <row r="206" spans="1:9" ht="21.95" customHeight="1">
      <c r="A206" s="123"/>
      <c r="B206" s="185" t="s">
        <v>52</v>
      </c>
      <c r="C206" s="185"/>
      <c r="D206" s="185"/>
      <c r="E206" s="185"/>
      <c r="F206" s="185" t="s">
        <v>52</v>
      </c>
      <c r="G206" s="123"/>
      <c r="H206" s="123"/>
      <c r="I206" s="123"/>
    </row>
    <row r="207" spans="1:9" ht="21.95" customHeight="1">
      <c r="A207" s="123"/>
      <c r="B207" s="123"/>
      <c r="C207" s="123"/>
      <c r="D207" s="123"/>
      <c r="E207" s="123"/>
      <c r="F207" s="123"/>
      <c r="G207" s="123"/>
      <c r="H207" s="123"/>
      <c r="I207" s="123"/>
    </row>
    <row r="208" spans="1:9" ht="21.95" customHeight="1">
      <c r="A208" s="123"/>
      <c r="B208" s="1178" t="s">
        <v>511</v>
      </c>
      <c r="C208" s="1178"/>
      <c r="D208" s="1178"/>
      <c r="E208" s="1178"/>
      <c r="F208" s="1178" t="s">
        <v>511</v>
      </c>
      <c r="G208" s="1178"/>
      <c r="H208" s="1178"/>
      <c r="I208" s="1178"/>
    </row>
    <row r="209" spans="1:9" ht="21.95" customHeight="1">
      <c r="A209" s="123"/>
      <c r="B209" s="185" t="s">
        <v>509</v>
      </c>
      <c r="C209" s="185"/>
      <c r="D209" s="185"/>
      <c r="E209" s="185"/>
      <c r="F209" s="185" t="s">
        <v>509</v>
      </c>
      <c r="G209" s="192"/>
      <c r="H209" s="192"/>
      <c r="I209" s="192"/>
    </row>
    <row r="210" spans="1:9" ht="21.95" customHeight="1">
      <c r="A210" s="123"/>
      <c r="B210" s="185" t="s">
        <v>52</v>
      </c>
      <c r="C210" s="185"/>
      <c r="D210" s="185"/>
      <c r="E210" s="185"/>
      <c r="F210" s="185" t="s">
        <v>52</v>
      </c>
      <c r="G210" s="123"/>
      <c r="H210" s="123"/>
      <c r="I210" s="123"/>
    </row>
    <row r="211" spans="1:9" ht="21.95" customHeight="1">
      <c r="A211" s="123"/>
      <c r="B211" s="185"/>
      <c r="C211" s="185"/>
      <c r="D211" s="185"/>
      <c r="E211" s="185"/>
      <c r="F211" s="185"/>
      <c r="G211" s="123"/>
      <c r="H211" s="123"/>
      <c r="I211" s="123"/>
    </row>
    <row r="212" spans="1:9" ht="21.95" customHeight="1">
      <c r="A212" s="123"/>
      <c r="B212" s="185"/>
      <c r="C212" s="185"/>
      <c r="D212" s="185"/>
      <c r="E212" s="185"/>
      <c r="F212" s="185"/>
      <c r="G212" s="123"/>
      <c r="H212" s="123"/>
      <c r="I212" s="123"/>
    </row>
    <row r="213" spans="1:9" ht="21.95" customHeight="1">
      <c r="A213" s="123"/>
      <c r="B213" s="185"/>
      <c r="C213" s="185"/>
      <c r="D213" s="185"/>
      <c r="E213" s="185"/>
      <c r="F213" s="185"/>
      <c r="G213" s="123"/>
      <c r="H213" s="123"/>
      <c r="I213" s="123"/>
    </row>
    <row r="214" spans="1:9" ht="21.95" customHeight="1">
      <c r="A214" s="123"/>
      <c r="B214" s="185"/>
      <c r="C214" s="185"/>
      <c r="D214" s="185"/>
      <c r="E214" s="185"/>
      <c r="F214" s="185"/>
      <c r="G214" s="123"/>
      <c r="H214" s="123"/>
      <c r="I214" s="123"/>
    </row>
    <row r="215" spans="1:9" ht="21.95" customHeight="1">
      <c r="A215" s="123"/>
      <c r="B215" s="185"/>
      <c r="C215" s="185"/>
      <c r="D215" s="185"/>
      <c r="E215" s="185"/>
      <c r="F215" s="185"/>
      <c r="G215" s="123"/>
      <c r="H215" s="123"/>
      <c r="I215" s="123"/>
    </row>
    <row r="216" spans="1:9" ht="21.95" customHeight="1">
      <c r="A216" s="123"/>
      <c r="B216" s="185"/>
      <c r="C216" s="185"/>
      <c r="D216" s="185"/>
      <c r="E216" s="185"/>
      <c r="F216" s="185"/>
      <c r="G216" s="123"/>
      <c r="H216" s="123"/>
      <c r="I216" s="123"/>
    </row>
    <row r="217" spans="1:9" ht="21.95" customHeight="1">
      <c r="A217" s="123"/>
      <c r="B217" s="185"/>
      <c r="C217" s="185"/>
      <c r="D217" s="185"/>
      <c r="E217" s="185"/>
      <c r="F217" s="185"/>
      <c r="G217" s="123"/>
      <c r="H217" s="123"/>
      <c r="I217" s="123"/>
    </row>
    <row r="218" spans="1:9" ht="21.95" customHeight="1">
      <c r="A218" s="123"/>
      <c r="B218" s="185"/>
      <c r="C218" s="185"/>
      <c r="D218" s="185"/>
      <c r="E218" s="185"/>
      <c r="F218" s="185"/>
      <c r="G218" s="123"/>
      <c r="H218" s="123"/>
      <c r="I218" s="123"/>
    </row>
    <row r="219" spans="1:9" ht="21.95" customHeight="1">
      <c r="A219" s="123"/>
      <c r="B219" s="185"/>
      <c r="C219" s="185"/>
      <c r="D219" s="185"/>
      <c r="E219" s="185"/>
      <c r="F219" s="185"/>
      <c r="G219" s="123"/>
      <c r="H219" s="123"/>
      <c r="I219" s="123"/>
    </row>
    <row r="220" spans="1:9" ht="21.95" customHeight="1">
      <c r="A220" s="123"/>
      <c r="B220" s="185"/>
      <c r="C220" s="185"/>
      <c r="D220" s="185"/>
      <c r="E220" s="185"/>
      <c r="F220" s="185"/>
      <c r="G220" s="123"/>
      <c r="H220" s="123"/>
      <c r="I220" s="123"/>
    </row>
    <row r="221" spans="1:9" ht="21.95" customHeight="1">
      <c r="A221" s="123"/>
      <c r="B221" s="185"/>
      <c r="C221" s="185"/>
      <c r="D221" s="185"/>
      <c r="E221" s="185"/>
      <c r="F221" s="185"/>
      <c r="G221" s="123"/>
      <c r="H221" s="123"/>
      <c r="I221" s="123"/>
    </row>
    <row r="222" spans="1:9" ht="21.95" customHeight="1">
      <c r="A222" s="123"/>
      <c r="B222" s="185"/>
      <c r="C222" s="185"/>
      <c r="D222" s="185"/>
      <c r="E222" s="185"/>
      <c r="F222" s="185"/>
      <c r="G222" s="123"/>
      <c r="H222" s="123"/>
      <c r="I222" s="123"/>
    </row>
    <row r="223" spans="1:9" ht="15.75" customHeight="1">
      <c r="A223" s="123"/>
      <c r="B223" s="185"/>
      <c r="C223" s="185"/>
      <c r="D223" s="185"/>
      <c r="E223" s="185"/>
      <c r="F223" s="185"/>
      <c r="G223" s="123"/>
      <c r="H223" s="123"/>
      <c r="I223" s="123"/>
    </row>
    <row r="224" spans="1:9" ht="15.75">
      <c r="A224" s="196"/>
      <c r="B224" s="196"/>
      <c r="C224" s="196"/>
      <c r="D224" s="196"/>
      <c r="E224" s="196"/>
      <c r="F224" s="196"/>
      <c r="G224" s="196"/>
      <c r="H224" s="196"/>
      <c r="I224" s="196"/>
    </row>
    <row r="225" spans="1:9" ht="15.75">
      <c r="A225" s="185" t="s">
        <v>402</v>
      </c>
      <c r="B225" s="185"/>
      <c r="C225" s="185"/>
      <c r="D225" s="185"/>
      <c r="E225" s="185"/>
      <c r="F225" s="185"/>
      <c r="G225" s="185"/>
      <c r="H225" s="185"/>
      <c r="I225" s="186" t="s">
        <v>512</v>
      </c>
    </row>
    <row r="226" spans="1:9" ht="15.75">
      <c r="A226" s="123"/>
      <c r="B226" s="123"/>
      <c r="C226" s="123"/>
      <c r="D226" s="123"/>
      <c r="E226" s="123"/>
      <c r="F226" s="123"/>
      <c r="G226" s="123"/>
      <c r="H226" s="123"/>
      <c r="I226" s="123"/>
    </row>
    <row r="227" spans="1:9" ht="15.75">
      <c r="A227" s="123"/>
      <c r="B227" s="123"/>
      <c r="C227" s="123"/>
      <c r="D227" s="123"/>
      <c r="E227" s="123"/>
      <c r="F227" s="123"/>
      <c r="G227" s="123"/>
      <c r="H227" s="123"/>
      <c r="I227" s="123"/>
    </row>
    <row r="228" spans="1:9" ht="15.75">
      <c r="A228" s="123"/>
      <c r="B228" s="123"/>
      <c r="C228" s="123"/>
      <c r="D228" s="123"/>
      <c r="E228" s="123"/>
      <c r="F228" s="123"/>
      <c r="G228" s="123"/>
      <c r="H228" s="123"/>
      <c r="I228" s="123"/>
    </row>
    <row r="229" spans="1:9" ht="15.75">
      <c r="A229" s="123"/>
      <c r="B229" s="123"/>
      <c r="C229" s="123"/>
      <c r="D229" s="123"/>
      <c r="E229" s="123"/>
      <c r="F229" s="123"/>
      <c r="G229" s="123"/>
      <c r="H229" s="123"/>
      <c r="I229" s="123"/>
    </row>
    <row r="230" spans="1:9" ht="15.75">
      <c r="A230" s="123"/>
      <c r="B230" s="123"/>
      <c r="C230" s="123"/>
      <c r="D230" s="123"/>
      <c r="E230" s="123"/>
      <c r="F230" s="123"/>
      <c r="G230" s="123"/>
      <c r="H230" s="123"/>
      <c r="I230" s="123"/>
    </row>
    <row r="231" spans="1:9" ht="15.75">
      <c r="A231" s="123"/>
      <c r="B231" s="123"/>
      <c r="C231" s="123"/>
      <c r="D231" s="123"/>
      <c r="E231" s="123"/>
      <c r="F231" s="123"/>
      <c r="G231" s="123"/>
      <c r="H231" s="123"/>
      <c r="I231" s="123"/>
    </row>
    <row r="232" spans="1:9" ht="15.75">
      <c r="A232" s="123"/>
      <c r="B232" s="123"/>
      <c r="C232" s="123"/>
      <c r="D232" s="123"/>
      <c r="E232" s="123"/>
      <c r="F232" s="123"/>
      <c r="G232" s="123"/>
      <c r="H232" s="123"/>
      <c r="I232" s="123"/>
    </row>
    <row r="233" spans="1:9" ht="15.75">
      <c r="A233" s="123"/>
      <c r="B233" s="123"/>
      <c r="C233" s="123"/>
      <c r="D233" s="123"/>
      <c r="E233" s="123"/>
      <c r="F233" s="123"/>
      <c r="G233" s="123"/>
      <c r="H233" s="123"/>
      <c r="I233" s="123"/>
    </row>
    <row r="234" spans="1:9" ht="15.75">
      <c r="A234" s="123"/>
      <c r="B234" s="123"/>
      <c r="C234" s="123"/>
      <c r="D234" s="123"/>
      <c r="E234" s="123"/>
      <c r="F234" s="123"/>
      <c r="G234" s="123"/>
      <c r="H234" s="123"/>
      <c r="I234" s="123"/>
    </row>
    <row r="235" spans="1:9" ht="15.75">
      <c r="A235" s="123"/>
      <c r="B235" s="123"/>
      <c r="C235" s="123"/>
      <c r="D235" s="123"/>
      <c r="E235" s="123"/>
      <c r="F235" s="123"/>
      <c r="G235" s="123"/>
      <c r="H235" s="123"/>
      <c r="I235" s="123"/>
    </row>
    <row r="236" spans="1:9" ht="15.75">
      <c r="A236" s="123"/>
      <c r="B236" s="123"/>
      <c r="C236" s="123"/>
      <c r="D236" s="123"/>
      <c r="E236" s="123"/>
      <c r="F236" s="123"/>
      <c r="G236" s="123"/>
      <c r="H236" s="123"/>
      <c r="I236" s="123"/>
    </row>
    <row r="237" spans="1:9" ht="15.75">
      <c r="A237" s="123"/>
      <c r="B237" s="123"/>
      <c r="C237" s="123"/>
      <c r="D237" s="123"/>
      <c r="E237" s="123"/>
      <c r="F237" s="123"/>
      <c r="G237" s="123"/>
      <c r="H237" s="123"/>
      <c r="I237" s="123"/>
    </row>
    <row r="238" spans="1:9" ht="15.75">
      <c r="A238" s="123"/>
      <c r="B238" s="123"/>
      <c r="C238" s="123"/>
      <c r="D238" s="123"/>
      <c r="E238" s="123"/>
      <c r="F238" s="123"/>
      <c r="G238" s="123"/>
      <c r="H238" s="123"/>
      <c r="I238" s="123"/>
    </row>
  </sheetData>
  <sheetProtection algorithmName="SHA-512" hashValue="Y7VDIHudZIP+8Yyu+TMMDVig/3Zg/bNKmWPoRv67FghPPS+QuinqQOjDU2RJP3gYWGSu/tOI7pZDWCeZ5YYE0g==" saltValue="LmEc4XtoIIQxe+Q9mrqGXQ==" spinCount="100000" sheet="1" objects="1" scenarios="1"/>
  <customSheetViews>
    <customSheetView guid="{869B0F9C-77A4-468D-A350-EA35CAE357D9}" scale="115" showPageBreaks="1" fitToPage="1" printArea="1" view="pageBreakPreview" topLeftCell="A19">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5"/>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6"/>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7"/>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8"/>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9"/>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0"/>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1"/>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2"/>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3"/>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 right="0" top="0" bottom="0" header="0" footer="0"/>
      <printOptions horizontalCentered="1"/>
      <pageSetup paperSize="9" orientation="portrait" r:id="rId14"/>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 right="0" top="0" bottom="0" header="0" footer="0"/>
      <printOptions horizontalCentered="1"/>
      <pageSetup paperSize="9" orientation="portrait" r:id="rId15"/>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 right="0" top="0" bottom="0" header="0" footer="0"/>
      <printOptions horizontalCentered="1"/>
      <pageSetup paperSize="9" orientation="portrait" r:id="rId16"/>
      <headerFooter alignWithMargins="0">
        <oddFooter>&amp;C&amp;A</oddFooter>
      </headerFooter>
    </customSheetView>
    <customSheetView guid="{DC28ED1E-3E35-4094-9C2B-5C0A1C1D459C}">
      <selection activeCell="K146" sqref="K146"/>
      <rowBreaks count="2" manualBreakCount="2">
        <brk id="92" max="8" man="1"/>
        <brk id="138" max="8" man="1"/>
      </rowBreaks>
      <pageMargins left="0" right="0" top="0" bottom="0" header="0" footer="0"/>
      <printOptions horizontalCentered="1"/>
      <pageSetup paperSize="9" orientation="portrait" r:id="rId17"/>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8"/>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9"/>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0"/>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1"/>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2"/>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3"/>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24"/>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25"/>
      <headerFooter alignWithMargins="0">
        <oddFooter>&amp;C&amp;A</oddFooter>
      </headerFooter>
    </customSheetView>
    <customSheetView guid="{3836A67F-51F8-4B52-B51D-937DC398CD1F}" scale="115" showPageBreaks="1" fitToPage="1" printArea="1" view="pageBreakPreview" topLeftCell="A46">
      <selection activeCell="A22" sqref="A22:E22"/>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6"/>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27"/>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8"/>
      <headerFooter alignWithMargins="0">
        <oddFooter>&amp;C&amp;A</oddFooter>
      </headerFooter>
    </customSheetView>
    <customSheetView guid="{F0C5A243-1ADF-42BF-85A0-B6506A13618B}" scale="115" showPageBreaks="1" fitToPage="1" printArea="1" view="pageBreakPreview" topLeftCell="A133">
      <selection activeCell="A50" sqref="A50:I5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9"/>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30"/>
      <headerFooter alignWithMargins="0">
        <oddFooter>&amp;C&amp;A</oddFooter>
      </headerFooter>
    </customSheetView>
    <customSheetView guid="{B9DDBA10-9BB0-4D91-9619-C113F75B2489}"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1"/>
      <headerFooter alignWithMargins="0">
        <oddFooter>&amp;C&amp;A</oddFooter>
      </headerFooter>
    </customSheetView>
  </customSheetViews>
  <mergeCells count="121">
    <mergeCell ref="B66:I66"/>
    <mergeCell ref="A68:I68"/>
    <mergeCell ref="B70:I70"/>
    <mergeCell ref="A72:D72"/>
    <mergeCell ref="E72:I72"/>
    <mergeCell ref="A73:D73"/>
    <mergeCell ref="C64:I64"/>
    <mergeCell ref="A50:I50"/>
    <mergeCell ref="A52:I52"/>
    <mergeCell ref="A54:I54"/>
    <mergeCell ref="C60:I60"/>
    <mergeCell ref="C62:I62"/>
    <mergeCell ref="E73:I73"/>
    <mergeCell ref="A47:D47"/>
    <mergeCell ref="E47:I47"/>
    <mergeCell ref="A48:D48"/>
    <mergeCell ref="E48:I48"/>
    <mergeCell ref="A56:I56"/>
    <mergeCell ref="B58:I58"/>
    <mergeCell ref="A31:I31"/>
    <mergeCell ref="A32:I32"/>
    <mergeCell ref="A33:I33"/>
    <mergeCell ref="A34:I34"/>
    <mergeCell ref="A35:I35"/>
    <mergeCell ref="A40:I40"/>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27:I127"/>
    <mergeCell ref="A129:I129"/>
    <mergeCell ref="A110:I110"/>
    <mergeCell ref="B112:I112"/>
    <mergeCell ref="A115:D115"/>
    <mergeCell ref="E115:I115"/>
    <mergeCell ref="A116:D116"/>
    <mergeCell ref="E116:I116"/>
    <mergeCell ref="B143:I143"/>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75:I175"/>
    <mergeCell ref="F198:I198"/>
    <mergeCell ref="B177:I177"/>
    <mergeCell ref="B179:I179"/>
    <mergeCell ref="B183:I183"/>
    <mergeCell ref="B185:I185"/>
    <mergeCell ref="A188:D188"/>
    <mergeCell ref="E188:I188"/>
    <mergeCell ref="A189:D189"/>
    <mergeCell ref="E189:I189"/>
    <mergeCell ref="B181:I181"/>
    <mergeCell ref="B204:E204"/>
    <mergeCell ref="F204:I204"/>
    <mergeCell ref="B208:E208"/>
    <mergeCell ref="F208:I208"/>
    <mergeCell ref="B192:I192"/>
    <mergeCell ref="B196:E196"/>
    <mergeCell ref="F196:I196"/>
    <mergeCell ref="B198:E198"/>
    <mergeCell ref="F201:I201"/>
    <mergeCell ref="F202:I202"/>
  </mergeCells>
  <printOptions horizontalCentered="1"/>
  <pageMargins left="0.75" right="0.75" top="0.68" bottom="0.19" header="0.5" footer="0.15"/>
  <pageSetup paperSize="9" scale="88" fitToHeight="0" orientation="portrait" r:id="rId32"/>
  <headerFooter alignWithMargins="0">
    <oddFooter>&amp;C&amp;A</oddFooter>
  </headerFooter>
  <rowBreaks count="7" manualBreakCount="7">
    <brk id="49" max="8" man="1"/>
    <brk id="74" max="8" man="1"/>
    <brk id="94" max="8" man="1"/>
    <brk id="117" max="8" man="1"/>
    <brk id="140" max="8" man="1"/>
    <brk id="158" max="8" man="1"/>
    <brk id="190" max="8" man="1"/>
  </rowBreaks>
  <drawing r:id="rId33"/>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20"/>
  <sheetViews>
    <sheetView showGridLines="0" view="pageBreakPreview" zoomScaleNormal="100" zoomScaleSheetLayoutView="100" workbookViewId="0">
      <selection activeCell="E12" sqref="E12"/>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56"/>
    <col min="8" max="8" width="0" style="156" hidden="1" customWidth="1"/>
    <col min="9" max="11" width="9.140625" style="156"/>
    <col min="12" max="12" width="0" style="156" hidden="1" customWidth="1"/>
    <col min="13" max="13" width="35.42578125" style="156" hidden="1" customWidth="1"/>
    <col min="14" max="14" width="0" style="156" hidden="1" customWidth="1"/>
    <col min="15" max="31" width="9.140625" style="156"/>
    <col min="32" max="16384" width="9.140625" style="25"/>
  </cols>
  <sheetData>
    <row r="1" spans="1:31" ht="34.5" customHeight="1">
      <c r="A1" s="941" t="str">
        <f>'Attach 3(JV)'!A1</f>
        <v>Specification No. :NR3/T/W-CIVIL/DOM/K00/26/00011   (Rfx No. 5002005011)</v>
      </c>
      <c r="B1" s="941"/>
      <c r="C1" s="941"/>
      <c r="D1" s="941"/>
      <c r="E1" s="262" t="str">
        <f>"Attachment-8" &amp; 'Attach 3(JV)'!AT1</f>
        <v>Attachment-8</v>
      </c>
      <c r="F1" s="75"/>
      <c r="G1" s="75"/>
      <c r="H1" s="75"/>
      <c r="I1" s="75"/>
      <c r="J1" s="75"/>
      <c r="K1" s="75"/>
      <c r="L1" s="75"/>
      <c r="M1" s="75"/>
      <c r="N1" s="75"/>
      <c r="O1" s="75"/>
      <c r="P1" s="75"/>
      <c r="Q1" s="75"/>
      <c r="R1" s="75"/>
      <c r="S1" s="75"/>
      <c r="T1" s="75"/>
      <c r="U1" s="75"/>
      <c r="V1" s="75"/>
      <c r="W1" s="75"/>
      <c r="X1" s="75"/>
      <c r="Y1" s="75"/>
      <c r="Z1" s="75"/>
      <c r="AA1" s="75"/>
      <c r="AB1" s="75"/>
      <c r="AC1" s="75"/>
      <c r="AD1" s="75"/>
      <c r="AE1" s="75"/>
    </row>
    <row r="2" spans="1:31" ht="12" customHeight="1">
      <c r="F2" s="75"/>
      <c r="G2" s="75"/>
      <c r="H2" s="75"/>
      <c r="I2" s="75"/>
      <c r="J2" s="75"/>
      <c r="K2" s="75"/>
      <c r="L2" s="75"/>
      <c r="M2" s="75"/>
      <c r="N2" s="75"/>
      <c r="O2" s="75"/>
      <c r="P2" s="75"/>
      <c r="Q2" s="75"/>
      <c r="R2" s="75"/>
      <c r="S2" s="75"/>
      <c r="T2" s="75"/>
      <c r="U2" s="75"/>
      <c r="V2" s="75"/>
      <c r="W2" s="75"/>
      <c r="X2" s="75"/>
      <c r="Y2" s="75"/>
      <c r="Z2" s="75"/>
      <c r="AA2" s="75"/>
      <c r="AB2" s="75"/>
      <c r="AC2" s="75"/>
      <c r="AD2" s="75"/>
      <c r="AE2" s="75"/>
    </row>
    <row r="3" spans="1:31" ht="78.75" customHeight="1">
      <c r="A3" s="1241" t="str">
        <f>Basic!B1</f>
        <v>Construction of semi closed &amp; open store, oil drum platform, foundation platform for spare equipment’s at 765/400/220 KV POWERGRID Rampur SS &amp; Open store, oil drum platform, foundation platform for spare equipment’s at Sambhal Ss</v>
      </c>
      <c r="B3" s="1242"/>
      <c r="C3" s="1242"/>
      <c r="D3" s="1242"/>
      <c r="E3" s="1242"/>
      <c r="F3" s="75"/>
      <c r="G3" s="75"/>
      <c r="H3" s="75"/>
      <c r="I3" s="75"/>
      <c r="J3" s="75"/>
      <c r="K3" s="75"/>
      <c r="L3" s="75"/>
      <c r="M3" s="75"/>
      <c r="N3" s="75"/>
      <c r="O3" s="75"/>
      <c r="P3" s="75"/>
      <c r="Q3" s="75"/>
      <c r="R3" s="75"/>
      <c r="S3" s="75"/>
      <c r="T3" s="75"/>
      <c r="U3" s="75"/>
      <c r="V3" s="75"/>
      <c r="W3" s="75"/>
      <c r="X3" s="75"/>
      <c r="Y3" s="75"/>
      <c r="Z3" s="75"/>
      <c r="AA3" s="75"/>
      <c r="AB3" s="75"/>
      <c r="AC3" s="75"/>
      <c r="AD3" s="75"/>
      <c r="AE3" s="75"/>
    </row>
    <row r="4" spans="1:31" ht="9" customHeight="1">
      <c r="A4" s="28"/>
      <c r="F4" s="75"/>
      <c r="G4" s="75"/>
      <c r="H4" s="75"/>
      <c r="I4" s="75"/>
      <c r="J4" s="75"/>
      <c r="K4" s="75"/>
      <c r="L4" s="75"/>
      <c r="M4" s="75"/>
      <c r="N4" s="75"/>
      <c r="O4" s="75"/>
      <c r="P4" s="75"/>
      <c r="Q4" s="75"/>
      <c r="R4" s="75"/>
      <c r="S4" s="75"/>
      <c r="T4" s="75"/>
      <c r="U4" s="75"/>
      <c r="V4" s="75"/>
      <c r="W4" s="75"/>
      <c r="X4" s="75"/>
      <c r="Y4" s="75"/>
      <c r="Z4" s="75"/>
      <c r="AA4" s="75"/>
      <c r="AB4" s="75"/>
      <c r="AC4" s="75"/>
      <c r="AD4" s="75"/>
      <c r="AE4" s="75"/>
    </row>
    <row r="5" spans="1:31" ht="32.25" customHeight="1">
      <c r="A5" s="1314" t="s">
        <v>950</v>
      </c>
      <c r="B5" s="1314"/>
      <c r="C5" s="1314"/>
      <c r="D5" s="1314"/>
      <c r="E5" s="1314"/>
      <c r="F5" s="75"/>
      <c r="G5" s="75"/>
      <c r="H5" s="75"/>
      <c r="I5" s="75"/>
      <c r="J5" s="75"/>
      <c r="K5" s="75"/>
      <c r="L5" s="75"/>
      <c r="M5" s="75"/>
      <c r="N5" s="75"/>
      <c r="O5" s="75"/>
      <c r="P5" s="75"/>
      <c r="Q5" s="75"/>
      <c r="R5" s="75"/>
      <c r="S5" s="75"/>
      <c r="T5" s="75"/>
      <c r="U5" s="75"/>
      <c r="V5" s="75"/>
      <c r="W5" s="75"/>
      <c r="X5" s="75"/>
      <c r="Y5" s="75"/>
      <c r="Z5" s="75"/>
      <c r="AA5" s="75"/>
      <c r="AB5" s="75"/>
      <c r="AC5" s="75"/>
      <c r="AD5" s="75"/>
      <c r="AE5" s="75"/>
    </row>
    <row r="6" spans="1:31" ht="6" customHeight="1">
      <c r="A6" s="32"/>
      <c r="F6" s="75"/>
      <c r="G6" s="75"/>
      <c r="H6" s="75"/>
      <c r="I6" s="75"/>
      <c r="J6" s="75"/>
      <c r="K6" s="75"/>
      <c r="L6" s="75"/>
      <c r="M6" s="75"/>
      <c r="N6" s="75"/>
      <c r="O6" s="75"/>
      <c r="P6" s="75"/>
      <c r="Q6" s="75"/>
      <c r="R6" s="75"/>
      <c r="S6" s="75"/>
      <c r="T6" s="75"/>
      <c r="U6" s="75"/>
      <c r="V6" s="75"/>
      <c r="W6" s="75"/>
      <c r="X6" s="75"/>
      <c r="Y6" s="75"/>
      <c r="Z6" s="75"/>
      <c r="AA6" s="75"/>
      <c r="AB6" s="75"/>
      <c r="AC6" s="75"/>
      <c r="AD6" s="75"/>
      <c r="AE6" s="75"/>
    </row>
    <row r="7" spans="1:31" ht="20.100000000000001" customHeight="1">
      <c r="A7" s="33"/>
      <c r="F7" s="75"/>
      <c r="G7" s="75"/>
      <c r="H7" s="75"/>
      <c r="I7" s="75"/>
      <c r="J7" s="75"/>
      <c r="K7" s="75"/>
      <c r="L7" s="75"/>
      <c r="M7" s="75"/>
      <c r="N7" s="75"/>
      <c r="O7" s="75"/>
      <c r="P7" s="75"/>
      <c r="Q7" s="75"/>
      <c r="R7" s="75"/>
      <c r="S7" s="75"/>
      <c r="T7" s="75"/>
      <c r="U7" s="75"/>
      <c r="V7" s="75"/>
      <c r="W7" s="75"/>
      <c r="X7" s="75"/>
      <c r="Y7" s="75"/>
      <c r="Z7" s="75"/>
      <c r="AA7" s="75"/>
      <c r="AB7" s="75"/>
      <c r="AC7" s="75"/>
      <c r="AD7" s="75"/>
      <c r="AE7" s="75"/>
    </row>
    <row r="8" spans="1:31" ht="36" customHeight="1">
      <c r="A8" s="868" t="str">
        <f>'Attach 3(JV)'!A7</f>
        <v>Bidder’s Name and Address  :</v>
      </c>
      <c r="B8" s="868"/>
      <c r="C8" s="868"/>
      <c r="D8" s="868"/>
      <c r="E8" s="15" t="str">
        <f>'Attach 3(JV)'!E7</f>
        <v>To:</v>
      </c>
      <c r="F8" s="75"/>
      <c r="G8" s="75"/>
      <c r="H8" s="75"/>
      <c r="I8" s="75"/>
      <c r="J8" s="75"/>
      <c r="K8" s="75"/>
      <c r="L8" s="75"/>
      <c r="M8" s="75"/>
      <c r="N8" s="75"/>
      <c r="O8" s="75"/>
      <c r="P8" s="75"/>
      <c r="Q8" s="75"/>
      <c r="R8" s="75"/>
      <c r="S8" s="75"/>
      <c r="T8" s="75"/>
      <c r="U8" s="75"/>
      <c r="V8" s="75"/>
      <c r="W8" s="75"/>
      <c r="X8" s="75"/>
      <c r="Y8" s="75"/>
      <c r="Z8" s="75"/>
      <c r="AA8" s="75"/>
      <c r="AB8" s="75"/>
      <c r="AC8" s="75"/>
      <c r="AD8" s="75"/>
      <c r="AE8" s="75"/>
    </row>
    <row r="9" spans="1:31" ht="36" customHeight="1">
      <c r="A9" s="1181" t="str">
        <f>'Attach 3(JV)'!A8</f>
        <v/>
      </c>
      <c r="B9" s="1181"/>
      <c r="C9" s="373"/>
      <c r="D9" s="373"/>
      <c r="E9" s="12" t="str">
        <f>'Attach 3(JV)'!E8</f>
        <v>Contract &amp; Materials Department</v>
      </c>
      <c r="F9" s="75"/>
      <c r="G9" s="75"/>
      <c r="H9" s="75"/>
      <c r="I9" s="75"/>
      <c r="J9" s="75"/>
      <c r="K9" s="75"/>
      <c r="L9" s="75"/>
      <c r="M9" s="75"/>
      <c r="N9" s="75"/>
      <c r="O9" s="75"/>
      <c r="P9" s="75"/>
      <c r="Q9" s="75"/>
      <c r="R9" s="75"/>
      <c r="S9" s="75"/>
      <c r="T9" s="75"/>
      <c r="U9" s="75"/>
      <c r="V9" s="75"/>
      <c r="W9" s="75"/>
      <c r="X9" s="75"/>
      <c r="Y9" s="75"/>
      <c r="Z9" s="75"/>
      <c r="AA9" s="75"/>
      <c r="AB9" s="75"/>
      <c r="AC9" s="75"/>
      <c r="AD9" s="75"/>
      <c r="AE9" s="75"/>
    </row>
    <row r="10" spans="1:31" ht="20.100000000000001" customHeight="1">
      <c r="A10" s="13" t="s">
        <v>41</v>
      </c>
      <c r="B10" s="1315">
        <f>'Attach 3(JV)'!B9:D9</f>
        <v>0</v>
      </c>
      <c r="C10" s="1315"/>
      <c r="D10" s="1315"/>
      <c r="E10" s="12" t="str">
        <f>'Attach 3(JV)'!E9</f>
        <v>Power Grid Corporation of India Ltd.,</v>
      </c>
      <c r="F10" s="75"/>
      <c r="G10" s="75"/>
      <c r="H10" s="75"/>
      <c r="I10" s="75"/>
      <c r="J10" s="75"/>
      <c r="K10" s="75"/>
      <c r="L10" s="75"/>
      <c r="M10" s="75"/>
      <c r="N10" s="75"/>
      <c r="O10" s="75"/>
      <c r="P10" s="75"/>
      <c r="Q10" s="75"/>
      <c r="R10" s="75"/>
      <c r="S10" s="75"/>
      <c r="T10" s="75"/>
      <c r="U10" s="75"/>
      <c r="V10" s="75"/>
      <c r="W10" s="75"/>
      <c r="X10" s="75"/>
      <c r="Y10" s="75"/>
      <c r="Z10" s="75"/>
      <c r="AA10" s="75"/>
      <c r="AB10" s="75"/>
      <c r="AC10" s="75"/>
      <c r="AD10" s="75"/>
      <c r="AE10" s="75"/>
    </row>
    <row r="11" spans="1:31" ht="20.100000000000001" customHeight="1">
      <c r="A11" s="13" t="s">
        <v>43</v>
      </c>
      <c r="B11" s="865">
        <f>'Attach 3(JV)'!B10:D10</f>
        <v>0</v>
      </c>
      <c r="C11" s="865"/>
      <c r="D11" s="865"/>
      <c r="E11" s="12" t="str">
        <f>'Attach 3(JV)'!E10</f>
        <v xml:space="preserve">Northern Region-III Headquarter
</v>
      </c>
      <c r="F11" s="75"/>
      <c r="G11" s="75"/>
      <c r="H11" s="75"/>
      <c r="I11" s="75"/>
      <c r="J11" s="75"/>
      <c r="K11" s="75"/>
      <c r="L11" s="75"/>
      <c r="M11" s="75"/>
      <c r="N11" s="75"/>
      <c r="O11" s="75"/>
      <c r="P11" s="75"/>
      <c r="Q11" s="75"/>
      <c r="R11" s="75"/>
      <c r="S11" s="75"/>
      <c r="T11" s="75"/>
      <c r="U11" s="75"/>
      <c r="V11" s="75"/>
      <c r="W11" s="75"/>
      <c r="X11" s="75"/>
      <c r="Y11" s="75"/>
      <c r="Z11" s="75"/>
      <c r="AA11" s="75"/>
      <c r="AB11" s="75"/>
      <c r="AC11" s="75"/>
      <c r="AD11" s="75"/>
      <c r="AE11" s="75"/>
    </row>
    <row r="12" spans="1:31" ht="87" customHeight="1">
      <c r="B12" s="865">
        <f>'Attach 3(JV)'!B11:D11</f>
        <v>0</v>
      </c>
      <c r="C12" s="865"/>
      <c r="D12" s="865"/>
      <c r="E12" s="681" t="str">
        <f>'Attach 3(JV)'!E11</f>
        <v>Regional Procurement Cell
Plot No 2A/INS 02,
Awadh Vihar Yojna,
Amar Shaheed Path, Lucknow- 226 002</v>
      </c>
      <c r="F12" s="75"/>
      <c r="G12" s="75"/>
      <c r="H12" s="75"/>
      <c r="I12" s="75"/>
      <c r="J12" s="75"/>
      <c r="K12" s="75"/>
      <c r="L12" s="75"/>
      <c r="M12" s="75"/>
      <c r="N12" s="75"/>
      <c r="O12" s="75"/>
      <c r="P12" s="75"/>
      <c r="Q12" s="75"/>
      <c r="R12" s="75"/>
      <c r="S12" s="75"/>
      <c r="T12" s="75"/>
      <c r="U12" s="75"/>
      <c r="V12" s="75"/>
      <c r="W12" s="75"/>
      <c r="X12" s="75"/>
      <c r="Y12" s="75"/>
      <c r="Z12" s="75"/>
      <c r="AA12" s="75"/>
      <c r="AB12" s="75"/>
      <c r="AC12" s="75"/>
      <c r="AD12" s="75"/>
      <c r="AE12" s="75"/>
    </row>
    <row r="13" spans="1:31" ht="17.25" customHeight="1">
      <c r="A13" s="32"/>
      <c r="B13" s="865">
        <f>'Attach 3(JV)'!B12</f>
        <v>0</v>
      </c>
      <c r="C13" s="865"/>
      <c r="D13" s="865"/>
      <c r="E13" s="12"/>
      <c r="F13" s="75"/>
      <c r="G13" s="75"/>
      <c r="H13" s="75"/>
      <c r="I13" s="75"/>
      <c r="J13" s="75"/>
      <c r="K13" s="75"/>
      <c r="L13" s="75"/>
      <c r="M13" s="75"/>
      <c r="N13" s="75"/>
      <c r="O13" s="75"/>
      <c r="P13" s="75"/>
      <c r="Q13" s="75"/>
      <c r="R13" s="75"/>
      <c r="S13" s="75"/>
      <c r="T13" s="75"/>
      <c r="U13" s="75"/>
      <c r="V13" s="75"/>
      <c r="W13" s="75"/>
      <c r="X13" s="75"/>
      <c r="Y13" s="75"/>
      <c r="Z13" s="75"/>
      <c r="AA13" s="75"/>
      <c r="AB13" s="75"/>
      <c r="AC13" s="75"/>
      <c r="AD13" s="75"/>
      <c r="AE13" s="75"/>
    </row>
    <row r="14" spans="1:31" ht="13.5" customHeight="1">
      <c r="A14" s="32"/>
      <c r="B14" s="865"/>
      <c r="C14" s="865"/>
      <c r="D14" s="865"/>
      <c r="F14" s="75"/>
      <c r="G14" s="75"/>
      <c r="H14" s="75"/>
      <c r="I14" s="75"/>
      <c r="J14" s="75"/>
      <c r="K14" s="75"/>
      <c r="L14" s="75"/>
      <c r="M14" s="75"/>
      <c r="N14" s="75"/>
      <c r="O14" s="75"/>
      <c r="P14" s="75"/>
      <c r="Q14" s="75"/>
      <c r="R14" s="75"/>
      <c r="S14" s="75"/>
      <c r="T14" s="75"/>
      <c r="U14" s="75"/>
      <c r="V14" s="75"/>
      <c r="W14" s="75"/>
      <c r="X14" s="75"/>
      <c r="Y14" s="75"/>
      <c r="Z14" s="75"/>
      <c r="AA14" s="75"/>
      <c r="AB14" s="75"/>
      <c r="AC14" s="75"/>
      <c r="AD14" s="75"/>
      <c r="AE14" s="75"/>
    </row>
    <row r="15" spans="1:31" ht="17.25" customHeight="1">
      <c r="A15" s="29" t="s">
        <v>47</v>
      </c>
      <c r="F15" s="75"/>
      <c r="G15" s="75"/>
      <c r="H15" s="75"/>
      <c r="I15" s="75"/>
      <c r="J15" s="75"/>
      <c r="K15" s="75"/>
      <c r="L15" s="75"/>
      <c r="M15" s="75"/>
      <c r="N15" s="75"/>
      <c r="O15" s="75"/>
      <c r="P15" s="75"/>
      <c r="Q15" s="75"/>
      <c r="R15" s="75"/>
      <c r="S15" s="75"/>
      <c r="T15" s="75"/>
      <c r="U15" s="75"/>
      <c r="V15" s="75"/>
      <c r="W15" s="75"/>
      <c r="X15" s="75"/>
      <c r="Y15" s="75"/>
      <c r="Z15" s="75"/>
      <c r="AA15" s="75"/>
      <c r="AB15" s="75"/>
      <c r="AC15" s="75"/>
      <c r="AD15" s="75"/>
      <c r="AE15" s="75"/>
    </row>
    <row r="16" spans="1:31" ht="56.25" hidden="1" customHeight="1">
      <c r="A16" s="157" t="s">
        <v>513</v>
      </c>
      <c r="B16" s="1025" t="s">
        <v>514</v>
      </c>
      <c r="C16" s="1025"/>
      <c r="D16" s="1025"/>
      <c r="E16" s="1025"/>
      <c r="F16" s="75"/>
      <c r="G16" s="75"/>
      <c r="H16" s="75"/>
      <c r="I16" s="75"/>
      <c r="J16" s="75"/>
      <c r="K16" s="75"/>
      <c r="L16" s="75"/>
      <c r="M16" s="75"/>
      <c r="N16" s="75"/>
      <c r="O16" s="75"/>
      <c r="P16" s="75"/>
      <c r="Q16" s="75"/>
      <c r="R16" s="75"/>
      <c r="S16" s="75"/>
      <c r="T16" s="75"/>
      <c r="U16" s="75"/>
      <c r="V16" s="75"/>
      <c r="W16" s="75"/>
      <c r="X16" s="75"/>
      <c r="Y16" s="75"/>
      <c r="Z16" s="75"/>
      <c r="AA16" s="75"/>
      <c r="AB16" s="75"/>
      <c r="AC16" s="75"/>
      <c r="AD16" s="75"/>
      <c r="AE16" s="75"/>
    </row>
    <row r="17" spans="1:31" ht="16.5" hidden="1" customHeight="1">
      <c r="A17" s="158"/>
      <c r="B17" s="1316" t="s">
        <v>515</v>
      </c>
      <c r="C17" s="1316"/>
      <c r="D17" s="1316"/>
      <c r="E17" s="1316"/>
      <c r="F17" s="75"/>
      <c r="G17" s="75"/>
      <c r="H17" s="75"/>
      <c r="I17" s="75"/>
      <c r="J17" s="75"/>
      <c r="K17" s="75"/>
      <c r="L17" s="75"/>
      <c r="M17" s="75"/>
      <c r="N17" s="75"/>
      <c r="O17" s="75"/>
      <c r="P17" s="75"/>
      <c r="Q17" s="75"/>
      <c r="R17" s="75"/>
      <c r="S17" s="75"/>
      <c r="T17" s="75"/>
      <c r="U17" s="75"/>
      <c r="V17" s="75"/>
      <c r="W17" s="75"/>
      <c r="X17" s="75"/>
      <c r="Y17" s="75"/>
      <c r="Z17" s="75"/>
      <c r="AA17" s="75"/>
      <c r="AB17" s="75"/>
      <c r="AC17" s="75"/>
      <c r="AD17" s="75"/>
      <c r="AE17" s="75"/>
    </row>
    <row r="18" spans="1:31" ht="18" hidden="1" customHeight="1">
      <c r="B18" s="221" t="s">
        <v>516</v>
      </c>
      <c r="C18" s="222"/>
      <c r="D18" s="223"/>
      <c r="E18" s="102"/>
      <c r="F18" s="75"/>
      <c r="G18" s="75"/>
      <c r="H18" s="75"/>
      <c r="I18" s="75"/>
      <c r="J18" s="75"/>
      <c r="K18" s="75"/>
      <c r="L18" s="75"/>
      <c r="M18" s="75"/>
      <c r="N18" s="75"/>
      <c r="O18" s="75"/>
      <c r="P18" s="75"/>
      <c r="Q18" s="75"/>
      <c r="R18" s="75"/>
      <c r="S18" s="75"/>
      <c r="T18" s="75"/>
      <c r="U18" s="75"/>
      <c r="V18" s="75"/>
      <c r="W18" s="75"/>
      <c r="X18" s="75"/>
      <c r="Y18" s="75"/>
      <c r="Z18" s="75"/>
      <c r="AA18" s="75"/>
      <c r="AB18" s="75"/>
      <c r="AC18" s="75"/>
      <c r="AD18" s="75"/>
      <c r="AE18" s="75"/>
    </row>
    <row r="19" spans="1:31" ht="18" hidden="1" customHeight="1">
      <c r="A19" s="224"/>
      <c r="B19" s="221" t="s">
        <v>517</v>
      </c>
      <c r="C19" s="222"/>
      <c r="D19" s="223"/>
      <c r="E19" s="102"/>
      <c r="F19" s="75"/>
      <c r="G19" s="75"/>
      <c r="H19" s="75"/>
      <c r="I19" s="75"/>
      <c r="J19" s="75"/>
      <c r="K19" s="75"/>
      <c r="L19" s="75"/>
      <c r="M19" s="75"/>
      <c r="N19" s="75"/>
      <c r="O19" s="75"/>
      <c r="P19" s="75"/>
      <c r="Q19" s="75"/>
      <c r="R19" s="75"/>
      <c r="S19" s="75"/>
      <c r="T19" s="75"/>
      <c r="U19" s="75"/>
      <c r="V19" s="75"/>
      <c r="W19" s="75"/>
      <c r="X19" s="75"/>
      <c r="Y19" s="75"/>
      <c r="Z19" s="75"/>
      <c r="AA19" s="75"/>
      <c r="AB19" s="75"/>
      <c r="AC19" s="75"/>
      <c r="AD19" s="75"/>
      <c r="AE19" s="75"/>
    </row>
    <row r="20" spans="1:31" ht="18" hidden="1" customHeight="1">
      <c r="A20" s="1309"/>
      <c r="B20" s="1310"/>
      <c r="C20" s="1310"/>
      <c r="D20" s="1310"/>
      <c r="E20" s="1310"/>
      <c r="F20" s="75"/>
      <c r="G20" s="75"/>
      <c r="H20" s="75"/>
      <c r="I20" s="75"/>
      <c r="J20" s="75"/>
      <c r="K20" s="75"/>
      <c r="L20" s="75"/>
      <c r="M20" s="75"/>
      <c r="N20" s="75"/>
      <c r="O20" s="75"/>
      <c r="P20" s="75"/>
      <c r="Q20" s="75"/>
      <c r="R20" s="75"/>
      <c r="S20" s="75"/>
      <c r="T20" s="75"/>
      <c r="U20" s="75"/>
      <c r="V20" s="75"/>
      <c r="W20" s="75"/>
      <c r="X20" s="75"/>
      <c r="Y20" s="75"/>
      <c r="Z20" s="75"/>
      <c r="AA20" s="75"/>
      <c r="AB20" s="75"/>
      <c r="AC20" s="75"/>
      <c r="AD20" s="75"/>
      <c r="AE20" s="75"/>
    </row>
    <row r="21" spans="1:31" ht="39.75" hidden="1" customHeight="1">
      <c r="B21" s="1311"/>
      <c r="C21" s="1311"/>
      <c r="D21" s="1311"/>
      <c r="E21" s="1311"/>
      <c r="F21" s="75"/>
      <c r="G21" s="75"/>
      <c r="H21" s="75"/>
      <c r="I21" s="75"/>
      <c r="J21" s="75"/>
      <c r="K21" s="75"/>
      <c r="L21" s="75"/>
      <c r="M21" s="75"/>
      <c r="N21" s="75"/>
      <c r="O21" s="75"/>
      <c r="P21" s="75"/>
      <c r="Q21" s="75"/>
      <c r="R21" s="75"/>
      <c r="S21" s="75"/>
      <c r="T21" s="75"/>
      <c r="U21" s="75"/>
      <c r="V21" s="75"/>
      <c r="W21" s="75"/>
      <c r="X21" s="75"/>
      <c r="Y21" s="75"/>
      <c r="Z21" s="75"/>
      <c r="AA21" s="75"/>
      <c r="AB21" s="75"/>
      <c r="AC21" s="75"/>
      <c r="AD21" s="75"/>
      <c r="AE21" s="75"/>
    </row>
    <row r="22" spans="1:31" ht="35.25" customHeight="1">
      <c r="A22" s="157" t="s">
        <v>513</v>
      </c>
      <c r="B22" s="1025" t="s">
        <v>518</v>
      </c>
      <c r="C22" s="1025"/>
      <c r="D22" s="1025"/>
      <c r="E22" s="1025"/>
      <c r="F22" s="75"/>
      <c r="G22" s="75"/>
      <c r="H22" s="75"/>
      <c r="I22" s="75"/>
      <c r="J22" s="75"/>
      <c r="K22" s="75"/>
      <c r="L22" s="75"/>
      <c r="M22" s="75"/>
      <c r="N22" s="75"/>
      <c r="O22" s="75"/>
      <c r="P22" s="75"/>
      <c r="Q22" s="75"/>
      <c r="R22" s="75"/>
      <c r="S22" s="75"/>
      <c r="T22" s="75"/>
      <c r="U22" s="75"/>
      <c r="V22" s="75"/>
      <c r="W22" s="75"/>
      <c r="X22" s="75"/>
      <c r="Y22" s="75"/>
      <c r="Z22" s="75"/>
      <c r="AA22" s="75"/>
      <c r="AB22" s="75"/>
      <c r="AC22" s="75"/>
      <c r="AD22" s="75"/>
      <c r="AE22" s="75"/>
    </row>
    <row r="23" spans="1:31" ht="36" customHeight="1">
      <c r="A23" s="140" t="s">
        <v>519</v>
      </c>
      <c r="B23" s="937" t="s">
        <v>520</v>
      </c>
      <c r="C23" s="937"/>
      <c r="D23" s="937"/>
      <c r="E23" s="129">
        <f>B10</f>
        <v>0</v>
      </c>
      <c r="F23" s="75"/>
      <c r="G23" s="75"/>
      <c r="H23" s="75"/>
      <c r="I23" s="75"/>
      <c r="J23" s="75"/>
      <c r="K23" s="75"/>
      <c r="L23" s="75"/>
      <c r="M23" s="75"/>
      <c r="N23" s="75"/>
      <c r="O23" s="75"/>
      <c r="P23" s="75"/>
      <c r="Q23" s="75"/>
      <c r="R23" s="75"/>
      <c r="S23" s="75"/>
      <c r="T23" s="75"/>
      <c r="U23" s="75"/>
      <c r="V23" s="75"/>
      <c r="W23" s="75"/>
      <c r="X23" s="75"/>
      <c r="Y23" s="75"/>
      <c r="Z23" s="75"/>
      <c r="AA23" s="75"/>
      <c r="AB23" s="75"/>
      <c r="AC23" s="75"/>
      <c r="AD23" s="75"/>
      <c r="AE23" s="75"/>
    </row>
    <row r="24" spans="1:31" ht="18.95" customHeight="1">
      <c r="A24" s="141" t="s">
        <v>521</v>
      </c>
      <c r="B24" s="1308" t="s">
        <v>522</v>
      </c>
      <c r="C24" s="1308"/>
      <c r="D24" s="1308"/>
      <c r="E24" s="96"/>
      <c r="F24" s="75"/>
      <c r="G24" s="75"/>
      <c r="H24" s="75"/>
      <c r="I24" s="75"/>
      <c r="J24" s="75"/>
      <c r="K24" s="75"/>
      <c r="L24" s="75"/>
      <c r="M24" s="75"/>
      <c r="N24" s="75"/>
      <c r="O24" s="75"/>
      <c r="P24" s="75"/>
      <c r="Q24" s="75"/>
      <c r="R24" s="75"/>
      <c r="S24" s="75"/>
      <c r="T24" s="75"/>
      <c r="U24" s="75"/>
      <c r="V24" s="75"/>
      <c r="W24" s="75"/>
      <c r="X24" s="75"/>
      <c r="Y24" s="75"/>
      <c r="Z24" s="75"/>
      <c r="AA24" s="75"/>
      <c r="AB24" s="75"/>
      <c r="AC24" s="75"/>
      <c r="AD24" s="75"/>
      <c r="AE24" s="75"/>
    </row>
    <row r="25" spans="1:31" ht="18.95" customHeight="1">
      <c r="A25" s="142"/>
      <c r="B25" s="1308" t="s">
        <v>523</v>
      </c>
      <c r="C25" s="1308"/>
      <c r="D25" s="1308"/>
      <c r="E25" s="136"/>
      <c r="F25" s="75"/>
      <c r="G25" s="75"/>
      <c r="H25" s="75"/>
      <c r="I25" s="75"/>
      <c r="J25" s="75"/>
      <c r="K25" s="75"/>
      <c r="L25" s="75"/>
      <c r="M25" s="75"/>
      <c r="N25" s="75"/>
      <c r="O25" s="75"/>
      <c r="P25" s="75"/>
      <c r="Q25" s="75"/>
      <c r="R25" s="75"/>
      <c r="S25" s="75"/>
      <c r="T25" s="75"/>
      <c r="U25" s="75"/>
      <c r="V25" s="75"/>
      <c r="W25" s="75"/>
      <c r="X25" s="75"/>
      <c r="Y25" s="75"/>
      <c r="Z25" s="75"/>
      <c r="AA25" s="75"/>
      <c r="AB25" s="75"/>
      <c r="AC25" s="75"/>
      <c r="AD25" s="75"/>
      <c r="AE25" s="75"/>
    </row>
    <row r="26" spans="1:31" ht="18.95" customHeight="1">
      <c r="A26" s="142"/>
      <c r="B26" s="1308"/>
      <c r="C26" s="1308"/>
      <c r="D26" s="1308"/>
      <c r="E26" s="136"/>
      <c r="F26" s="75"/>
      <c r="G26" s="75"/>
      <c r="H26" s="75"/>
      <c r="I26" s="75"/>
      <c r="J26" s="75"/>
      <c r="K26" s="75"/>
      <c r="L26" s="75"/>
      <c r="M26" s="75"/>
      <c r="N26" s="75"/>
      <c r="O26" s="75"/>
      <c r="P26" s="75"/>
      <c r="Q26" s="75"/>
      <c r="R26" s="75"/>
      <c r="S26" s="75"/>
      <c r="T26" s="75"/>
      <c r="U26" s="75"/>
      <c r="V26" s="75"/>
      <c r="W26" s="75"/>
      <c r="X26" s="75"/>
      <c r="Y26" s="75"/>
      <c r="Z26" s="75"/>
      <c r="AA26" s="75"/>
      <c r="AB26" s="75"/>
      <c r="AC26" s="75"/>
      <c r="AD26" s="75"/>
      <c r="AE26" s="75"/>
    </row>
    <row r="27" spans="1:31" ht="18.95" customHeight="1">
      <c r="A27" s="142"/>
      <c r="B27" s="1308"/>
      <c r="C27" s="1308"/>
      <c r="D27" s="1308"/>
      <c r="E27" s="136"/>
      <c r="F27" s="75"/>
      <c r="G27" s="75"/>
      <c r="H27" s="75"/>
      <c r="I27" s="75"/>
      <c r="J27" s="75"/>
      <c r="K27" s="75"/>
      <c r="L27" s="75"/>
      <c r="M27" s="75"/>
      <c r="N27" s="75"/>
      <c r="O27" s="75"/>
      <c r="P27" s="75"/>
      <c r="Q27" s="75"/>
      <c r="R27" s="75"/>
      <c r="S27" s="75"/>
      <c r="T27" s="75"/>
      <c r="U27" s="75"/>
      <c r="V27" s="75"/>
      <c r="W27" s="75"/>
      <c r="X27" s="75"/>
      <c r="Y27" s="75"/>
      <c r="Z27" s="75"/>
      <c r="AA27" s="75"/>
      <c r="AB27" s="75"/>
      <c r="AC27" s="75"/>
      <c r="AD27" s="75"/>
      <c r="AE27" s="75"/>
    </row>
    <row r="28" spans="1:31" ht="18.95" customHeight="1">
      <c r="A28" s="142"/>
      <c r="B28" s="1308" t="s">
        <v>524</v>
      </c>
      <c r="C28" s="1308"/>
      <c r="D28" s="1308"/>
      <c r="E28" s="136"/>
      <c r="F28" s="75"/>
      <c r="G28" s="75"/>
      <c r="H28" s="75"/>
      <c r="I28" s="75"/>
      <c r="J28" s="75"/>
      <c r="K28" s="75"/>
      <c r="L28" s="75"/>
      <c r="M28" s="75"/>
      <c r="N28" s="75"/>
      <c r="O28" s="75"/>
      <c r="P28" s="75"/>
      <c r="Q28" s="75"/>
      <c r="R28" s="75"/>
      <c r="S28" s="75"/>
      <c r="T28" s="75"/>
      <c r="U28" s="75"/>
      <c r="V28" s="75"/>
      <c r="W28" s="75"/>
      <c r="X28" s="75"/>
      <c r="Y28" s="75"/>
      <c r="Z28" s="75"/>
      <c r="AA28" s="75"/>
      <c r="AB28" s="75"/>
      <c r="AC28" s="75"/>
      <c r="AD28" s="75"/>
      <c r="AE28" s="75"/>
    </row>
    <row r="29" spans="1:31" ht="18.95" customHeight="1">
      <c r="A29" s="142"/>
      <c r="B29" s="1308"/>
      <c r="C29" s="1308"/>
      <c r="D29" s="1308"/>
      <c r="E29" s="205"/>
      <c r="F29" s="75"/>
      <c r="G29" s="75"/>
      <c r="H29" s="75"/>
      <c r="I29" s="75"/>
      <c r="J29" s="75"/>
      <c r="K29" s="75"/>
      <c r="L29" s="75"/>
      <c r="M29" s="75"/>
      <c r="N29" s="75"/>
      <c r="O29" s="75"/>
      <c r="P29" s="75"/>
      <c r="Q29" s="75"/>
      <c r="R29" s="75"/>
      <c r="S29" s="75"/>
      <c r="T29" s="75"/>
      <c r="U29" s="75"/>
      <c r="V29" s="75"/>
      <c r="W29" s="75"/>
      <c r="X29" s="75"/>
      <c r="Y29" s="75"/>
      <c r="Z29" s="75"/>
      <c r="AA29" s="75"/>
      <c r="AB29" s="75"/>
      <c r="AC29" s="75"/>
      <c r="AD29" s="75"/>
      <c r="AE29" s="75"/>
    </row>
    <row r="30" spans="1:31" ht="18.95" customHeight="1">
      <c r="A30" s="142"/>
      <c r="B30" s="1308"/>
      <c r="C30" s="1308"/>
      <c r="D30" s="1308"/>
      <c r="E30" s="205"/>
      <c r="F30" s="75"/>
      <c r="G30" s="75"/>
      <c r="H30" s="75"/>
      <c r="I30" s="75"/>
      <c r="J30" s="75"/>
      <c r="K30" s="75"/>
      <c r="L30" s="75"/>
      <c r="M30" s="75"/>
      <c r="N30" s="75"/>
      <c r="O30" s="75"/>
      <c r="P30" s="75"/>
      <c r="Q30" s="75"/>
      <c r="R30" s="75"/>
      <c r="S30" s="75"/>
      <c r="T30" s="75"/>
      <c r="U30" s="75"/>
      <c r="V30" s="75"/>
      <c r="W30" s="75"/>
      <c r="X30" s="75"/>
      <c r="Y30" s="75"/>
      <c r="Z30" s="75"/>
      <c r="AA30" s="75"/>
      <c r="AB30" s="75"/>
      <c r="AC30" s="75"/>
      <c r="AD30" s="75"/>
      <c r="AE30" s="75"/>
    </row>
    <row r="31" spans="1:31" ht="18.95" customHeight="1">
      <c r="A31" s="142"/>
      <c r="B31" s="1308" t="s">
        <v>525</v>
      </c>
      <c r="C31" s="1308"/>
      <c r="D31" s="1308"/>
      <c r="E31" s="205"/>
      <c r="F31" s="75"/>
      <c r="G31" s="75"/>
      <c r="H31" s="75"/>
      <c r="I31" s="75"/>
      <c r="J31" s="75"/>
      <c r="K31" s="75"/>
      <c r="L31" s="75"/>
      <c r="M31" s="75"/>
      <c r="N31" s="75"/>
      <c r="O31" s="75"/>
      <c r="P31" s="75"/>
      <c r="Q31" s="75"/>
      <c r="R31" s="75"/>
      <c r="S31" s="75"/>
      <c r="T31" s="75"/>
      <c r="U31" s="75"/>
      <c r="V31" s="75"/>
      <c r="W31" s="75"/>
      <c r="X31" s="75"/>
      <c r="Y31" s="75"/>
      <c r="Z31" s="75"/>
      <c r="AA31" s="75"/>
      <c r="AB31" s="75"/>
      <c r="AC31" s="75"/>
      <c r="AD31" s="75"/>
      <c r="AE31" s="75"/>
    </row>
    <row r="32" spans="1:31" ht="18.95" customHeight="1">
      <c r="A32" s="142"/>
      <c r="B32" s="1308"/>
      <c r="C32" s="1308"/>
      <c r="D32" s="1308"/>
      <c r="E32" s="136"/>
      <c r="F32" s="75"/>
      <c r="G32" s="75"/>
      <c r="H32" s="75"/>
      <c r="I32" s="75"/>
      <c r="J32" s="75"/>
      <c r="K32" s="75"/>
      <c r="L32" s="75"/>
      <c r="M32" s="75"/>
      <c r="N32" s="75"/>
      <c r="O32" s="75"/>
      <c r="P32" s="75"/>
      <c r="Q32" s="75"/>
      <c r="R32" s="75"/>
      <c r="S32" s="75"/>
      <c r="T32" s="75"/>
      <c r="U32" s="75"/>
      <c r="V32" s="75"/>
      <c r="W32" s="75"/>
      <c r="X32" s="75"/>
      <c r="Y32" s="75"/>
      <c r="Z32" s="75"/>
      <c r="AA32" s="75"/>
      <c r="AB32" s="75"/>
      <c r="AC32" s="75"/>
      <c r="AD32" s="75"/>
      <c r="AE32" s="75"/>
    </row>
    <row r="33" spans="1:31" ht="18.95" customHeight="1">
      <c r="A33" s="159"/>
      <c r="B33" s="1327"/>
      <c r="C33" s="1327"/>
      <c r="D33" s="1327"/>
      <c r="E33" s="137"/>
      <c r="F33" s="75"/>
      <c r="G33" s="75"/>
      <c r="H33" s="75"/>
      <c r="I33" s="75"/>
      <c r="J33" s="75"/>
      <c r="K33" s="75"/>
      <c r="L33" s="75"/>
      <c r="M33" s="75"/>
      <c r="N33" s="75"/>
      <c r="O33" s="75"/>
      <c r="P33" s="75"/>
      <c r="Q33" s="75"/>
      <c r="R33" s="75"/>
      <c r="S33" s="75"/>
      <c r="T33" s="75"/>
      <c r="U33" s="75"/>
      <c r="V33" s="75"/>
      <c r="W33" s="75"/>
      <c r="X33" s="75"/>
      <c r="Y33" s="75"/>
      <c r="Z33" s="75"/>
      <c r="AA33" s="75"/>
      <c r="AB33" s="75"/>
      <c r="AC33" s="75"/>
      <c r="AD33" s="75"/>
      <c r="AE33" s="75"/>
    </row>
    <row r="34" spans="1:31" ht="18.95" customHeight="1">
      <c r="A34" s="141" t="s">
        <v>526</v>
      </c>
      <c r="B34" s="1334" t="s">
        <v>527</v>
      </c>
      <c r="C34" s="1334"/>
      <c r="D34" s="1334"/>
      <c r="E34" s="1312"/>
      <c r="F34" s="75"/>
      <c r="G34" s="75"/>
      <c r="H34" s="75"/>
      <c r="I34" s="75"/>
      <c r="J34" s="75"/>
      <c r="K34" s="75"/>
      <c r="L34" s="75"/>
      <c r="M34" s="75"/>
      <c r="N34" s="75"/>
      <c r="O34" s="75"/>
      <c r="P34" s="75"/>
      <c r="Q34" s="75"/>
      <c r="R34" s="75"/>
      <c r="S34" s="75"/>
      <c r="T34" s="75"/>
      <c r="U34" s="75"/>
      <c r="V34" s="75"/>
      <c r="W34" s="75"/>
      <c r="X34" s="75"/>
      <c r="Y34" s="75"/>
      <c r="Z34" s="75"/>
      <c r="AA34" s="75"/>
      <c r="AB34" s="75"/>
      <c r="AC34" s="75"/>
      <c r="AD34" s="75"/>
      <c r="AE34" s="75"/>
    </row>
    <row r="35" spans="1:31" ht="60.75" customHeight="1">
      <c r="A35" s="159"/>
      <c r="B35" s="1317" t="s">
        <v>528</v>
      </c>
      <c r="C35" s="1318"/>
      <c r="D35" s="1319"/>
      <c r="E35" s="1313"/>
      <c r="F35" s="75"/>
      <c r="G35" s="75"/>
      <c r="H35" s="75"/>
      <c r="I35" s="75"/>
      <c r="J35" s="75"/>
      <c r="K35" s="75"/>
      <c r="L35" s="75"/>
      <c r="M35" s="75"/>
      <c r="N35" s="75"/>
      <c r="O35" s="75"/>
      <c r="P35" s="75"/>
      <c r="Q35" s="75"/>
      <c r="R35" s="75"/>
      <c r="S35" s="75"/>
      <c r="T35" s="75"/>
      <c r="U35" s="75"/>
      <c r="V35" s="75"/>
      <c r="W35" s="75"/>
      <c r="X35" s="75"/>
      <c r="Y35" s="75"/>
      <c r="Z35" s="75"/>
      <c r="AA35" s="75"/>
      <c r="AB35" s="75"/>
      <c r="AC35" s="75"/>
      <c r="AD35" s="75"/>
      <c r="AE35" s="75"/>
    </row>
    <row r="36" spans="1:31" ht="93" customHeight="1">
      <c r="A36" s="1196" t="s">
        <v>529</v>
      </c>
      <c r="B36" s="1303" t="s">
        <v>530</v>
      </c>
      <c r="C36" s="1304"/>
      <c r="D36" s="1305"/>
      <c r="E36" s="381"/>
      <c r="F36" s="75"/>
      <c r="G36" s="75"/>
      <c r="H36" s="75"/>
      <c r="I36" s="75"/>
      <c r="J36" s="75"/>
      <c r="K36" s="75"/>
      <c r="L36" s="75"/>
      <c r="M36" s="75" t="str">
        <f>IF('Names of Bidder'!D15="Yes","Yes","No")</f>
        <v>No</v>
      </c>
      <c r="N36" s="75"/>
      <c r="O36" s="75"/>
      <c r="P36" s="75"/>
      <c r="Q36" s="75"/>
      <c r="R36" s="75"/>
      <c r="S36" s="75"/>
      <c r="T36" s="75"/>
      <c r="U36" s="75"/>
      <c r="V36" s="75"/>
      <c r="W36" s="75"/>
      <c r="X36" s="75"/>
      <c r="Y36" s="75"/>
      <c r="Z36" s="75"/>
      <c r="AA36" s="75"/>
      <c r="AB36" s="75"/>
      <c r="AC36" s="75"/>
      <c r="AD36" s="75"/>
      <c r="AE36" s="75"/>
    </row>
    <row r="37" spans="1:31" ht="22.5" customHeight="1">
      <c r="A37" s="1197"/>
      <c r="B37" s="940"/>
      <c r="C37" s="941"/>
      <c r="D37" s="1306"/>
      <c r="E37" s="378"/>
      <c r="F37" s="75"/>
      <c r="G37" s="75"/>
      <c r="H37" s="75"/>
      <c r="I37" s="75"/>
      <c r="J37" s="75"/>
      <c r="K37" s="75"/>
      <c r="L37" s="75"/>
      <c r="M37" s="75"/>
      <c r="N37" s="75"/>
      <c r="O37" s="75"/>
      <c r="P37" s="75"/>
      <c r="Q37" s="75"/>
      <c r="R37" s="75"/>
      <c r="S37" s="75"/>
      <c r="T37" s="75"/>
      <c r="U37" s="75"/>
      <c r="V37" s="75"/>
      <c r="W37" s="75"/>
      <c r="X37" s="75"/>
      <c r="Y37" s="75"/>
      <c r="Z37" s="75"/>
      <c r="AA37" s="75"/>
      <c r="AB37" s="75"/>
      <c r="AC37" s="75"/>
      <c r="AD37" s="75"/>
      <c r="AE37" s="75"/>
    </row>
    <row r="38" spans="1:31" ht="60.75" customHeight="1">
      <c r="A38" s="268" t="s">
        <v>531</v>
      </c>
      <c r="B38" s="1052" t="s">
        <v>532</v>
      </c>
      <c r="C38" s="1053"/>
      <c r="D38" s="1054"/>
      <c r="E38" s="377"/>
      <c r="F38" s="75"/>
      <c r="G38" s="75"/>
      <c r="H38" s="75"/>
      <c r="I38" s="75"/>
      <c r="J38" s="75"/>
      <c r="K38" s="75"/>
      <c r="L38" s="75"/>
      <c r="M38" s="75"/>
      <c r="N38" s="75"/>
      <c r="O38" s="75"/>
      <c r="P38" s="75"/>
      <c r="Q38" s="75"/>
      <c r="R38" s="75"/>
      <c r="S38" s="75"/>
      <c r="T38" s="75"/>
      <c r="U38" s="75"/>
      <c r="V38" s="75"/>
      <c r="W38" s="75"/>
      <c r="X38" s="75"/>
      <c r="Y38" s="75"/>
      <c r="Z38" s="75"/>
      <c r="AA38" s="75"/>
      <c r="AB38" s="75"/>
      <c r="AC38" s="75"/>
      <c r="AD38" s="75"/>
      <c r="AE38" s="75"/>
    </row>
    <row r="39" spans="1:31" ht="114.75" customHeight="1">
      <c r="A39" s="379" t="s">
        <v>533</v>
      </c>
      <c r="B39" s="1303" t="s">
        <v>534</v>
      </c>
      <c r="C39" s="1304"/>
      <c r="D39" s="1305"/>
      <c r="E39" s="381"/>
      <c r="F39" s="75"/>
      <c r="G39" s="75"/>
      <c r="H39" s="75"/>
      <c r="I39" s="75"/>
      <c r="J39" s="75"/>
      <c r="K39" s="75"/>
      <c r="L39" s="75"/>
      <c r="M39" s="75"/>
      <c r="N39" s="75"/>
      <c r="O39" s="75"/>
      <c r="P39" s="75"/>
      <c r="Q39" s="75"/>
      <c r="R39" s="75"/>
      <c r="S39" s="75"/>
      <c r="T39" s="75"/>
      <c r="U39" s="75"/>
      <c r="V39" s="75"/>
      <c r="W39" s="75"/>
      <c r="X39" s="75"/>
      <c r="Y39" s="75"/>
      <c r="Z39" s="75"/>
      <c r="AA39" s="75"/>
      <c r="AB39" s="75"/>
      <c r="AC39" s="75"/>
      <c r="AD39" s="75"/>
      <c r="AE39" s="75"/>
    </row>
    <row r="40" spans="1:31" ht="21.75" customHeight="1">
      <c r="A40" s="48" t="s">
        <v>535</v>
      </c>
      <c r="B40" s="1328" t="s">
        <v>536</v>
      </c>
      <c r="C40" s="1329"/>
      <c r="D40" s="1330"/>
      <c r="E40" s="78"/>
      <c r="F40" s="75"/>
      <c r="G40" s="75"/>
      <c r="H40" s="75"/>
      <c r="I40" s="75"/>
      <c r="J40" s="75"/>
      <c r="K40" s="75"/>
      <c r="L40" s="75"/>
      <c r="M40" s="75"/>
      <c r="N40" s="75"/>
      <c r="O40" s="75"/>
      <c r="P40" s="75"/>
      <c r="Q40" s="75"/>
      <c r="R40" s="75"/>
      <c r="S40" s="75"/>
      <c r="T40" s="75"/>
      <c r="U40" s="75"/>
      <c r="V40" s="75"/>
      <c r="W40" s="75"/>
      <c r="X40" s="75"/>
      <c r="Y40" s="75"/>
      <c r="Z40" s="75"/>
      <c r="AA40" s="75"/>
      <c r="AB40" s="75"/>
      <c r="AC40" s="75"/>
      <c r="AD40" s="75"/>
      <c r="AE40" s="75"/>
    </row>
    <row r="41" spans="1:31" ht="24.75" customHeight="1">
      <c r="A41" s="48" t="s">
        <v>537</v>
      </c>
      <c r="B41" s="1333" t="s">
        <v>538</v>
      </c>
      <c r="C41" s="1333"/>
      <c r="D41" s="1333"/>
      <c r="E41" s="78"/>
      <c r="F41" s="75"/>
      <c r="G41" s="75"/>
      <c r="H41" s="75"/>
      <c r="I41" s="75"/>
      <c r="J41" s="75"/>
      <c r="K41" s="75"/>
      <c r="L41" s="75"/>
      <c r="M41" s="75"/>
      <c r="N41" s="75"/>
      <c r="O41" s="75"/>
      <c r="P41" s="75"/>
      <c r="Q41" s="75"/>
      <c r="R41" s="75"/>
      <c r="S41" s="75"/>
      <c r="T41" s="75"/>
      <c r="U41" s="75"/>
      <c r="V41" s="75"/>
      <c r="W41" s="75"/>
      <c r="X41" s="75"/>
      <c r="Y41" s="75"/>
      <c r="Z41" s="75"/>
      <c r="AA41" s="75"/>
      <c r="AB41" s="75"/>
      <c r="AC41" s="75"/>
      <c r="AD41" s="75"/>
      <c r="AE41" s="75"/>
    </row>
    <row r="42" spans="1:31" ht="44.25" customHeight="1">
      <c r="A42" s="265" t="s">
        <v>539</v>
      </c>
      <c r="B42" s="1333" t="s">
        <v>540</v>
      </c>
      <c r="C42" s="1333"/>
      <c r="D42" s="1333"/>
      <c r="E42" s="78"/>
      <c r="F42" s="75"/>
      <c r="G42" s="75"/>
      <c r="H42" s="75"/>
      <c r="I42" s="75"/>
      <c r="J42" s="75"/>
      <c r="K42" s="75"/>
      <c r="L42" s="75"/>
      <c r="M42" s="75"/>
      <c r="N42" s="75"/>
      <c r="O42" s="75"/>
      <c r="P42" s="75"/>
      <c r="Q42" s="75"/>
      <c r="R42" s="75"/>
      <c r="S42" s="75"/>
      <c r="T42" s="75"/>
      <c r="U42" s="75"/>
      <c r="V42" s="75"/>
      <c r="W42" s="75"/>
      <c r="X42" s="75"/>
      <c r="Y42" s="75"/>
      <c r="Z42" s="75"/>
      <c r="AA42" s="75"/>
      <c r="AB42" s="75"/>
      <c r="AC42" s="75"/>
      <c r="AD42" s="75"/>
      <c r="AE42" s="75"/>
    </row>
    <row r="43" spans="1:31" ht="36.75" customHeight="1">
      <c r="A43" s="265"/>
      <c r="B43" s="1333" t="s">
        <v>541</v>
      </c>
      <c r="C43" s="1333"/>
      <c r="D43" s="1333"/>
      <c r="E43" s="266" t="s">
        <v>542</v>
      </c>
      <c r="F43" s="75"/>
      <c r="G43" s="75"/>
      <c r="H43" s="75"/>
      <c r="I43" s="75"/>
      <c r="J43" s="75"/>
      <c r="K43" s="75"/>
      <c r="L43" s="75"/>
      <c r="M43" s="75"/>
      <c r="N43" s="75"/>
      <c r="O43" s="75"/>
      <c r="P43" s="75"/>
      <c r="Q43" s="75"/>
      <c r="R43" s="75"/>
      <c r="S43" s="75"/>
      <c r="T43" s="75"/>
      <c r="U43" s="75"/>
      <c r="V43" s="75"/>
      <c r="W43" s="75"/>
      <c r="X43" s="75"/>
      <c r="Y43" s="75"/>
      <c r="Z43" s="75"/>
      <c r="AA43" s="75"/>
      <c r="AB43" s="75"/>
      <c r="AC43" s="75"/>
      <c r="AD43" s="75"/>
      <c r="AE43" s="75"/>
    </row>
    <row r="44" spans="1:31" ht="17.100000000000001" customHeight="1">
      <c r="A44" s="265" t="s">
        <v>543</v>
      </c>
      <c r="B44" s="1215"/>
      <c r="C44" s="1307"/>
      <c r="D44" s="1216"/>
      <c r="E44" s="78"/>
      <c r="F44" s="75"/>
      <c r="G44" s="75"/>
      <c r="H44" s="75"/>
      <c r="I44" s="75"/>
      <c r="J44" s="75"/>
      <c r="K44" s="75"/>
      <c r="L44" s="75"/>
      <c r="M44" s="75"/>
      <c r="N44" s="75"/>
      <c r="O44" s="75"/>
      <c r="P44" s="75"/>
      <c r="Q44" s="75"/>
      <c r="R44" s="75"/>
      <c r="S44" s="75"/>
      <c r="T44" s="75"/>
      <c r="U44" s="75"/>
      <c r="V44" s="75"/>
      <c r="W44" s="75"/>
      <c r="X44" s="75"/>
      <c r="Y44" s="75"/>
      <c r="Z44" s="75"/>
      <c r="AA44" s="75"/>
      <c r="AB44" s="75"/>
      <c r="AC44" s="75"/>
      <c r="AD44" s="75"/>
      <c r="AE44" s="75"/>
    </row>
    <row r="45" spans="1:31" ht="17.100000000000001" customHeight="1">
      <c r="A45" s="265" t="s">
        <v>62</v>
      </c>
      <c r="B45" s="1215"/>
      <c r="C45" s="1307"/>
      <c r="D45" s="1216"/>
      <c r="E45" s="78"/>
      <c r="F45" s="75"/>
      <c r="G45" s="75"/>
      <c r="H45" s="75"/>
      <c r="I45" s="75"/>
      <c r="J45" s="75"/>
      <c r="K45" s="75"/>
      <c r="L45" s="75"/>
      <c r="M45" s="75"/>
      <c r="N45" s="75"/>
      <c r="O45" s="75"/>
      <c r="P45" s="75"/>
      <c r="Q45" s="75"/>
      <c r="R45" s="75"/>
      <c r="S45" s="75"/>
      <c r="T45" s="75"/>
      <c r="U45" s="75"/>
      <c r="V45" s="75"/>
      <c r="W45" s="75"/>
      <c r="X45" s="75"/>
      <c r="Y45" s="75"/>
      <c r="Z45" s="75"/>
      <c r="AA45" s="75"/>
      <c r="AB45" s="75"/>
      <c r="AC45" s="75"/>
      <c r="AD45" s="75"/>
      <c r="AE45" s="75"/>
    </row>
    <row r="46" spans="1:31" ht="17.100000000000001" customHeight="1">
      <c r="A46" s="265" t="s">
        <v>63</v>
      </c>
      <c r="B46" s="1215"/>
      <c r="C46" s="1307"/>
      <c r="D46" s="1216"/>
      <c r="E46" s="78"/>
      <c r="F46" s="75"/>
      <c r="G46" s="75"/>
      <c r="H46" s="75"/>
      <c r="I46" s="75"/>
      <c r="J46" s="75"/>
      <c r="K46" s="75"/>
      <c r="L46" s="75"/>
      <c r="M46" s="75"/>
      <c r="N46" s="75"/>
      <c r="O46" s="75"/>
      <c r="P46" s="75"/>
      <c r="Q46" s="75"/>
      <c r="R46" s="75"/>
      <c r="S46" s="75"/>
      <c r="T46" s="75"/>
      <c r="U46" s="75"/>
      <c r="V46" s="75"/>
      <c r="W46" s="75"/>
      <c r="X46" s="75"/>
      <c r="Y46" s="75"/>
      <c r="Z46" s="75"/>
      <c r="AA46" s="75"/>
      <c r="AB46" s="75"/>
      <c r="AC46" s="75"/>
      <c r="AD46" s="75"/>
      <c r="AE46" s="75"/>
    </row>
    <row r="47" spans="1:31" ht="66.75" customHeight="1">
      <c r="A47" s="265" t="s">
        <v>260</v>
      </c>
      <c r="B47" s="1333" t="s">
        <v>544</v>
      </c>
      <c r="C47" s="1333"/>
      <c r="D47" s="1333"/>
      <c r="E47" s="267"/>
      <c r="F47" s="75"/>
      <c r="G47" s="75"/>
      <c r="H47" s="75"/>
      <c r="I47" s="75"/>
      <c r="J47" s="75"/>
      <c r="K47" s="75"/>
      <c r="L47" s="75"/>
      <c r="M47" s="75"/>
      <c r="N47" s="75"/>
      <c r="O47" s="75"/>
      <c r="P47" s="75"/>
      <c r="Q47" s="75"/>
      <c r="R47" s="75"/>
      <c r="S47" s="75"/>
      <c r="T47" s="75"/>
      <c r="U47" s="75"/>
      <c r="V47" s="75"/>
      <c r="W47" s="75"/>
      <c r="X47" s="75"/>
      <c r="Y47" s="75"/>
      <c r="Z47" s="75"/>
      <c r="AA47" s="75"/>
      <c r="AB47" s="75"/>
      <c r="AC47" s="75"/>
      <c r="AD47" s="75"/>
      <c r="AE47" s="75"/>
    </row>
    <row r="48" spans="1:31" ht="17.100000000000001" customHeight="1">
      <c r="A48" s="265"/>
      <c r="B48" s="1333" t="s">
        <v>541</v>
      </c>
      <c r="C48" s="1333"/>
      <c r="D48" s="1333"/>
      <c r="E48" s="266" t="s">
        <v>542</v>
      </c>
      <c r="F48" s="75"/>
      <c r="G48" s="75"/>
      <c r="H48" s="75"/>
      <c r="I48" s="75"/>
      <c r="J48" s="75"/>
      <c r="K48" s="75"/>
      <c r="L48" s="75"/>
      <c r="M48" s="75"/>
      <c r="N48" s="75"/>
      <c r="O48" s="75"/>
      <c r="P48" s="75"/>
      <c r="Q48" s="75"/>
      <c r="R48" s="75"/>
      <c r="S48" s="75"/>
      <c r="T48" s="75"/>
      <c r="U48" s="75"/>
      <c r="V48" s="75"/>
      <c r="W48" s="75"/>
      <c r="X48" s="75"/>
      <c r="Y48" s="75"/>
      <c r="Z48" s="75"/>
      <c r="AA48" s="75"/>
      <c r="AB48" s="75"/>
      <c r="AC48" s="75"/>
      <c r="AD48" s="75"/>
      <c r="AE48" s="75"/>
    </row>
    <row r="49" spans="1:31" ht="17.100000000000001" customHeight="1">
      <c r="A49" s="265" t="s">
        <v>543</v>
      </c>
      <c r="B49" s="1215"/>
      <c r="C49" s="1307"/>
      <c r="D49" s="1216"/>
      <c r="E49" s="78"/>
      <c r="F49" s="75"/>
      <c r="G49" s="75"/>
      <c r="H49" s="75"/>
      <c r="I49" s="75"/>
      <c r="J49" s="75"/>
      <c r="K49" s="75"/>
      <c r="L49" s="75"/>
      <c r="M49" s="75"/>
      <c r="N49" s="75"/>
      <c r="O49" s="75"/>
      <c r="P49" s="75"/>
      <c r="Q49" s="75"/>
      <c r="R49" s="75"/>
      <c r="S49" s="75"/>
      <c r="T49" s="75"/>
      <c r="U49" s="75"/>
      <c r="V49" s="75"/>
      <c r="W49" s="75"/>
      <c r="X49" s="75"/>
      <c r="Y49" s="75"/>
      <c r="Z49" s="75"/>
      <c r="AA49" s="75"/>
      <c r="AB49" s="75"/>
      <c r="AC49" s="75"/>
      <c r="AD49" s="75"/>
      <c r="AE49" s="75"/>
    </row>
    <row r="50" spans="1:31" ht="17.100000000000001" customHeight="1">
      <c r="A50" s="265" t="s">
        <v>62</v>
      </c>
      <c r="B50" s="1215"/>
      <c r="C50" s="1307"/>
      <c r="D50" s="1216"/>
      <c r="E50" s="78"/>
      <c r="F50" s="75"/>
      <c r="G50" s="75"/>
      <c r="H50" s="75"/>
      <c r="I50" s="75"/>
      <c r="J50" s="75"/>
      <c r="K50" s="75"/>
      <c r="L50" s="75"/>
      <c r="M50" s="75"/>
      <c r="N50" s="75"/>
      <c r="O50" s="75"/>
      <c r="P50" s="75"/>
      <c r="Q50" s="75"/>
      <c r="R50" s="75"/>
      <c r="S50" s="75"/>
      <c r="T50" s="75"/>
      <c r="U50" s="75"/>
      <c r="V50" s="75"/>
      <c r="W50" s="75"/>
      <c r="X50" s="75"/>
      <c r="Y50" s="75"/>
      <c r="Z50" s="75"/>
      <c r="AA50" s="75"/>
      <c r="AB50" s="75"/>
      <c r="AC50" s="75"/>
      <c r="AD50" s="75"/>
      <c r="AE50" s="75"/>
    </row>
    <row r="51" spans="1:31" ht="17.100000000000001" customHeight="1">
      <c r="A51" s="265" t="s">
        <v>63</v>
      </c>
      <c r="B51" s="1215"/>
      <c r="C51" s="1307"/>
      <c r="D51" s="1216"/>
      <c r="E51" s="78"/>
      <c r="F51" s="75"/>
      <c r="G51" s="75"/>
      <c r="H51" s="75"/>
      <c r="I51" s="75"/>
      <c r="J51" s="75"/>
      <c r="K51" s="75"/>
      <c r="L51" s="75"/>
      <c r="M51" s="75"/>
      <c r="N51" s="75"/>
      <c r="O51" s="75"/>
      <c r="P51" s="75"/>
      <c r="Q51" s="75"/>
      <c r="R51" s="75"/>
      <c r="S51" s="75"/>
      <c r="T51" s="75"/>
      <c r="U51" s="75"/>
      <c r="V51" s="75"/>
      <c r="W51" s="75"/>
      <c r="X51" s="75"/>
      <c r="Y51" s="75"/>
      <c r="Z51" s="75"/>
      <c r="AA51" s="75"/>
      <c r="AB51" s="75"/>
      <c r="AC51" s="75"/>
      <c r="AD51" s="75"/>
      <c r="AE51" s="75"/>
    </row>
    <row r="52" spans="1:31" ht="17.100000000000001" customHeight="1">
      <c r="A52" s="268" t="s">
        <v>153</v>
      </c>
      <c r="B52" s="1215"/>
      <c r="C52" s="1307"/>
      <c r="D52" s="1216"/>
      <c r="E52" s="78"/>
      <c r="F52" s="75"/>
      <c r="G52" s="75"/>
      <c r="H52" s="75"/>
      <c r="I52" s="75"/>
      <c r="J52" s="75"/>
      <c r="K52" s="75"/>
      <c r="L52" s="75"/>
      <c r="M52" s="75"/>
      <c r="N52" s="75"/>
      <c r="O52" s="75"/>
      <c r="P52" s="75"/>
      <c r="Q52" s="75"/>
      <c r="R52" s="75"/>
      <c r="S52" s="75"/>
      <c r="T52" s="75"/>
      <c r="U52" s="75"/>
      <c r="V52" s="75"/>
      <c r="W52" s="75"/>
      <c r="X52" s="75"/>
      <c r="Y52" s="75"/>
      <c r="Z52" s="75"/>
      <c r="AA52" s="75"/>
      <c r="AB52" s="75"/>
      <c r="AC52" s="75"/>
      <c r="AD52" s="75"/>
      <c r="AE52" s="75"/>
    </row>
    <row r="53" spans="1:31" ht="17.100000000000001" customHeight="1">
      <c r="A53" s="265" t="s">
        <v>154</v>
      </c>
      <c r="B53" s="1215"/>
      <c r="C53" s="1307"/>
      <c r="D53" s="1216"/>
      <c r="E53" s="78"/>
      <c r="F53" s="75"/>
      <c r="G53" s="75"/>
      <c r="H53" s="75"/>
      <c r="I53" s="75"/>
      <c r="J53" s="75"/>
      <c r="K53" s="75"/>
      <c r="L53" s="75"/>
      <c r="M53" s="75"/>
      <c r="N53" s="75"/>
      <c r="O53" s="75"/>
      <c r="P53" s="75"/>
      <c r="Q53" s="75"/>
      <c r="R53" s="75"/>
      <c r="S53" s="75"/>
      <c r="T53" s="75"/>
      <c r="U53" s="75"/>
      <c r="V53" s="75"/>
      <c r="W53" s="75"/>
      <c r="X53" s="75"/>
      <c r="Y53" s="75"/>
      <c r="Z53" s="75"/>
      <c r="AA53" s="75"/>
      <c r="AB53" s="75"/>
      <c r="AC53" s="75"/>
      <c r="AD53" s="75"/>
      <c r="AE53" s="75"/>
    </row>
    <row r="54" spans="1:31" ht="17.100000000000001" customHeight="1">
      <c r="A54" s="268" t="s">
        <v>156</v>
      </c>
      <c r="B54" s="1215"/>
      <c r="C54" s="1307"/>
      <c r="D54" s="1216"/>
      <c r="E54" s="78"/>
      <c r="F54" s="75"/>
      <c r="G54" s="75"/>
      <c r="H54" s="75"/>
      <c r="I54" s="75"/>
      <c r="J54" s="75"/>
      <c r="K54" s="75"/>
      <c r="L54" s="75"/>
      <c r="M54" s="75"/>
      <c r="N54" s="75"/>
      <c r="O54" s="75"/>
      <c r="P54" s="75"/>
      <c r="Q54" s="75"/>
      <c r="R54" s="75"/>
      <c r="S54" s="75"/>
      <c r="T54" s="75"/>
      <c r="U54" s="75"/>
      <c r="V54" s="75"/>
      <c r="W54" s="75"/>
      <c r="X54" s="75"/>
      <c r="Y54" s="75"/>
      <c r="Z54" s="75"/>
      <c r="AA54" s="75"/>
      <c r="AB54" s="75"/>
      <c r="AC54" s="75"/>
      <c r="AD54" s="75"/>
      <c r="AE54" s="75"/>
    </row>
    <row r="55" spans="1:31" ht="17.100000000000001" customHeight="1">
      <c r="A55" s="48">
        <v>6</v>
      </c>
      <c r="B55" s="1323" t="s">
        <v>545</v>
      </c>
      <c r="C55" s="1323"/>
      <c r="D55" s="1323"/>
      <c r="E55" s="78"/>
      <c r="F55" s="75"/>
      <c r="G55" s="75"/>
      <c r="H55" s="75"/>
      <c r="I55" s="75"/>
      <c r="J55" s="75"/>
      <c r="K55" s="75"/>
      <c r="L55" s="75"/>
      <c r="M55" s="75"/>
      <c r="N55" s="75"/>
      <c r="O55" s="75"/>
      <c r="P55" s="75"/>
      <c r="Q55" s="75"/>
      <c r="R55" s="75"/>
      <c r="S55" s="75"/>
      <c r="T55" s="75"/>
      <c r="U55" s="75"/>
      <c r="V55" s="75"/>
      <c r="W55" s="75"/>
      <c r="X55" s="75"/>
      <c r="Y55" s="75"/>
      <c r="Z55" s="75"/>
      <c r="AA55" s="75"/>
      <c r="AB55" s="75"/>
      <c r="AC55" s="75"/>
      <c r="AD55" s="75"/>
      <c r="AE55" s="75"/>
    </row>
    <row r="56" spans="1:31" ht="17.100000000000001" customHeight="1">
      <c r="A56" s="48">
        <v>7</v>
      </c>
      <c r="B56" s="1308" t="s">
        <v>546</v>
      </c>
      <c r="C56" s="1308"/>
      <c r="D56" s="1308"/>
      <c r="E56" s="78"/>
      <c r="F56" s="75"/>
      <c r="G56" s="75"/>
      <c r="H56" s="75"/>
      <c r="I56" s="75"/>
      <c r="J56" s="75"/>
      <c r="K56" s="75"/>
      <c r="L56" s="75"/>
      <c r="M56" s="75"/>
      <c r="N56" s="75"/>
      <c r="O56" s="75"/>
      <c r="P56" s="75"/>
      <c r="Q56" s="75"/>
      <c r="R56" s="75"/>
      <c r="S56" s="75"/>
      <c r="T56" s="75"/>
      <c r="U56" s="75"/>
      <c r="V56" s="75"/>
      <c r="W56" s="75"/>
      <c r="X56" s="75"/>
      <c r="Y56" s="75"/>
      <c r="Z56" s="75"/>
      <c r="AA56" s="75"/>
      <c r="AB56" s="75"/>
      <c r="AC56" s="75"/>
      <c r="AD56" s="75"/>
      <c r="AE56" s="75"/>
    </row>
    <row r="57" spans="1:31" ht="17.100000000000001" customHeight="1">
      <c r="A57" s="95"/>
      <c r="B57" s="1308"/>
      <c r="C57" s="1308"/>
      <c r="D57" s="1308"/>
      <c r="E57" s="136"/>
      <c r="F57" s="75"/>
      <c r="G57" s="75"/>
      <c r="H57" s="75"/>
      <c r="I57" s="75"/>
      <c r="J57" s="75"/>
      <c r="K57" s="75"/>
      <c r="L57" s="75"/>
      <c r="M57" s="75"/>
      <c r="N57" s="75"/>
      <c r="O57" s="75"/>
      <c r="P57" s="75"/>
      <c r="Q57" s="75"/>
      <c r="R57" s="75"/>
      <c r="S57" s="75"/>
      <c r="T57" s="75"/>
      <c r="U57" s="75"/>
      <c r="V57" s="75"/>
      <c r="W57" s="75"/>
      <c r="X57" s="75"/>
      <c r="Y57" s="75"/>
      <c r="Z57" s="75"/>
      <c r="AA57" s="75"/>
      <c r="AB57" s="75"/>
      <c r="AC57" s="75"/>
      <c r="AD57" s="75"/>
      <c r="AE57" s="75"/>
    </row>
    <row r="58" spans="1:31" ht="17.100000000000001" customHeight="1">
      <c r="A58" s="90"/>
      <c r="B58" s="1327"/>
      <c r="C58" s="1327"/>
      <c r="D58" s="1327"/>
      <c r="E58" s="137"/>
      <c r="F58" s="75"/>
      <c r="G58" s="75"/>
      <c r="H58" s="75"/>
      <c r="I58" s="75"/>
      <c r="J58" s="75"/>
      <c r="K58" s="75"/>
      <c r="L58" s="75"/>
      <c r="M58" s="75"/>
      <c r="N58" s="75"/>
      <c r="O58" s="75"/>
      <c r="P58" s="75"/>
      <c r="Q58" s="75"/>
      <c r="R58" s="75"/>
      <c r="S58" s="75"/>
      <c r="T58" s="75"/>
      <c r="U58" s="75"/>
      <c r="V58" s="75"/>
      <c r="W58" s="75"/>
      <c r="X58" s="75"/>
      <c r="Y58" s="75"/>
      <c r="Z58" s="75"/>
      <c r="AA58" s="75"/>
      <c r="AB58" s="75"/>
      <c r="AC58" s="75"/>
      <c r="AD58" s="75"/>
      <c r="AE58" s="75"/>
    </row>
    <row r="59" spans="1:31" ht="17.100000000000001" customHeight="1">
      <c r="A59" s="95">
        <v>8</v>
      </c>
      <c r="B59" s="1332" t="s">
        <v>547</v>
      </c>
      <c r="C59" s="1332"/>
      <c r="D59" s="1332"/>
      <c r="E59" s="138"/>
      <c r="F59" s="75"/>
      <c r="G59" s="75"/>
      <c r="H59" s="75"/>
      <c r="I59" s="75"/>
      <c r="J59" s="75"/>
      <c r="K59" s="75"/>
      <c r="L59" s="75"/>
      <c r="M59" s="75"/>
      <c r="N59" s="75"/>
      <c r="O59" s="75"/>
      <c r="P59" s="75"/>
      <c r="Q59" s="75"/>
      <c r="R59" s="75"/>
      <c r="S59" s="75"/>
      <c r="T59" s="75"/>
      <c r="U59" s="75"/>
      <c r="V59" s="75"/>
      <c r="W59" s="75"/>
      <c r="X59" s="75"/>
      <c r="Y59" s="75"/>
      <c r="Z59" s="75"/>
      <c r="AA59" s="75"/>
      <c r="AB59" s="75"/>
      <c r="AC59" s="75"/>
      <c r="AD59" s="75"/>
      <c r="AE59" s="75"/>
    </row>
    <row r="60" spans="1:31" ht="17.100000000000001" customHeight="1">
      <c r="A60" s="95"/>
      <c r="B60" s="1308" t="s">
        <v>35</v>
      </c>
      <c r="C60" s="1308"/>
      <c r="D60" s="1308"/>
      <c r="E60" s="136"/>
      <c r="F60" s="75"/>
      <c r="G60" s="75"/>
      <c r="H60" s="75"/>
      <c r="I60" s="75"/>
      <c r="J60" s="75"/>
      <c r="K60" s="75"/>
      <c r="L60" s="75"/>
      <c r="M60" s="75"/>
      <c r="N60" s="75"/>
      <c r="O60" s="75"/>
      <c r="P60" s="75"/>
      <c r="Q60" s="75"/>
      <c r="R60" s="75"/>
      <c r="S60" s="75"/>
      <c r="T60" s="75"/>
      <c r="U60" s="75"/>
      <c r="V60" s="75"/>
      <c r="W60" s="75"/>
      <c r="X60" s="75"/>
      <c r="Y60" s="75"/>
      <c r="Z60" s="75"/>
      <c r="AA60" s="75"/>
      <c r="AB60" s="75"/>
      <c r="AC60" s="75"/>
      <c r="AD60" s="75"/>
      <c r="AE60" s="75"/>
    </row>
    <row r="61" spans="1:31" ht="17.100000000000001" customHeight="1">
      <c r="A61" s="48">
        <v>9</v>
      </c>
      <c r="B61" s="1324" t="s">
        <v>548</v>
      </c>
      <c r="C61" s="1325"/>
      <c r="D61" s="1326"/>
      <c r="E61" s="139"/>
      <c r="F61" s="75"/>
      <c r="G61" s="75"/>
      <c r="H61" s="75"/>
      <c r="I61" s="75"/>
      <c r="J61" s="75"/>
      <c r="K61" s="75"/>
      <c r="L61" s="75"/>
      <c r="M61" s="75"/>
      <c r="N61" s="75"/>
      <c r="O61" s="75"/>
      <c r="P61" s="75"/>
      <c r="Q61" s="75"/>
      <c r="R61" s="75"/>
      <c r="S61" s="75"/>
      <c r="T61" s="75"/>
      <c r="U61" s="75"/>
      <c r="V61" s="75"/>
      <c r="W61" s="75"/>
      <c r="X61" s="75"/>
      <c r="Y61" s="75"/>
      <c r="Z61" s="75"/>
      <c r="AA61" s="75"/>
      <c r="AB61" s="75"/>
      <c r="AC61" s="75"/>
      <c r="AD61" s="75"/>
      <c r="AE61" s="75"/>
    </row>
    <row r="62" spans="1:31" ht="17.100000000000001" customHeight="1">
      <c r="A62" s="95"/>
      <c r="B62" s="1308" t="s">
        <v>549</v>
      </c>
      <c r="C62" s="1308"/>
      <c r="D62" s="1308"/>
      <c r="E62" s="136"/>
      <c r="F62" s="75"/>
      <c r="G62" s="75"/>
      <c r="H62" s="75"/>
      <c r="I62" s="75"/>
      <c r="J62" s="75"/>
      <c r="K62" s="75"/>
      <c r="L62" s="75"/>
      <c r="M62" s="75"/>
      <c r="N62" s="75"/>
      <c r="O62" s="75"/>
      <c r="P62" s="75"/>
      <c r="Q62" s="75"/>
      <c r="R62" s="75"/>
      <c r="S62" s="75"/>
      <c r="T62" s="75"/>
      <c r="U62" s="75"/>
      <c r="V62" s="75"/>
      <c r="W62" s="75"/>
      <c r="X62" s="75"/>
      <c r="Y62" s="75"/>
      <c r="Z62" s="75"/>
      <c r="AA62" s="75"/>
      <c r="AB62" s="75"/>
      <c r="AC62" s="75"/>
      <c r="AD62" s="75"/>
      <c r="AE62" s="75"/>
    </row>
    <row r="63" spans="1:31" ht="17.100000000000001" customHeight="1">
      <c r="A63" s="95"/>
      <c r="B63" s="1308" t="s">
        <v>550</v>
      </c>
      <c r="C63" s="1308"/>
      <c r="D63" s="1308"/>
      <c r="E63" s="136"/>
      <c r="F63" s="75"/>
      <c r="G63" s="75"/>
      <c r="H63" s="75"/>
      <c r="I63" s="75"/>
      <c r="J63" s="75"/>
      <c r="K63" s="75"/>
      <c r="L63" s="75"/>
      <c r="M63" s="75"/>
      <c r="N63" s="75"/>
      <c r="O63" s="75"/>
      <c r="P63" s="75"/>
      <c r="Q63" s="75"/>
      <c r="R63" s="75"/>
      <c r="S63" s="75"/>
      <c r="T63" s="75"/>
      <c r="U63" s="75"/>
      <c r="V63" s="75"/>
      <c r="W63" s="75"/>
      <c r="X63" s="75"/>
      <c r="Y63" s="75"/>
      <c r="Z63" s="75"/>
      <c r="AA63" s="75"/>
      <c r="AB63" s="75"/>
      <c r="AC63" s="75"/>
      <c r="AD63" s="75"/>
      <c r="AE63" s="75"/>
    </row>
    <row r="64" spans="1:31" ht="17.100000000000001" customHeight="1">
      <c r="A64" s="90"/>
      <c r="B64" s="1327" t="s">
        <v>551</v>
      </c>
      <c r="C64" s="1327"/>
      <c r="D64" s="1327"/>
      <c r="E64" s="137"/>
      <c r="F64" s="75"/>
      <c r="G64" s="75"/>
      <c r="H64" s="75"/>
      <c r="I64" s="75"/>
      <c r="J64" s="75"/>
      <c r="K64" s="75"/>
      <c r="L64" s="75"/>
      <c r="M64" s="75"/>
      <c r="N64" s="75"/>
      <c r="O64" s="75"/>
      <c r="P64" s="75"/>
      <c r="Q64" s="75"/>
      <c r="R64" s="75"/>
      <c r="S64" s="75"/>
      <c r="T64" s="75"/>
      <c r="U64" s="75"/>
      <c r="V64" s="75"/>
      <c r="W64" s="75"/>
      <c r="X64" s="75"/>
      <c r="Y64" s="75"/>
      <c r="Z64" s="75"/>
      <c r="AA64" s="75"/>
      <c r="AB64" s="75"/>
      <c r="AC64" s="75"/>
      <c r="AD64" s="75"/>
      <c r="AE64" s="75"/>
    </row>
    <row r="65" spans="1:31" ht="17.100000000000001" customHeight="1">
      <c r="A65" s="48">
        <v>10</v>
      </c>
      <c r="B65" s="1331" t="s">
        <v>552</v>
      </c>
      <c r="C65" s="1331"/>
      <c r="D65" s="1331"/>
      <c r="E65" s="139"/>
      <c r="F65" s="75"/>
      <c r="G65" s="75"/>
      <c r="H65" s="75"/>
      <c r="I65" s="75"/>
      <c r="J65" s="75"/>
      <c r="K65" s="75"/>
      <c r="L65" s="75"/>
      <c r="M65" s="75"/>
      <c r="N65" s="75"/>
      <c r="O65" s="75"/>
      <c r="P65" s="75"/>
      <c r="Q65" s="75"/>
      <c r="R65" s="75"/>
      <c r="S65" s="75"/>
      <c r="T65" s="75"/>
      <c r="U65" s="75"/>
      <c r="V65" s="75"/>
      <c r="W65" s="75"/>
      <c r="X65" s="75"/>
      <c r="Y65" s="75"/>
      <c r="Z65" s="75"/>
      <c r="AA65" s="75"/>
      <c r="AB65" s="75"/>
      <c r="AC65" s="75"/>
      <c r="AD65" s="75"/>
      <c r="AE65" s="75"/>
    </row>
    <row r="66" spans="1:31" ht="17.100000000000001" customHeight="1">
      <c r="A66" s="95"/>
      <c r="B66" s="1308" t="s">
        <v>553</v>
      </c>
      <c r="C66" s="1308"/>
      <c r="D66" s="1308"/>
      <c r="E66" s="136"/>
      <c r="F66" s="75"/>
      <c r="G66" s="75"/>
      <c r="H66" s="75"/>
      <c r="I66" s="75"/>
      <c r="J66" s="75"/>
      <c r="K66" s="75"/>
      <c r="L66" s="75"/>
      <c r="M66" s="75"/>
      <c r="N66" s="75"/>
      <c r="O66" s="75"/>
      <c r="P66" s="75"/>
      <c r="Q66" s="75"/>
      <c r="R66" s="75"/>
      <c r="S66" s="75"/>
      <c r="T66" s="75"/>
      <c r="U66" s="75"/>
      <c r="V66" s="75"/>
      <c r="W66" s="75"/>
      <c r="X66" s="75"/>
      <c r="Y66" s="75"/>
      <c r="Z66" s="75"/>
      <c r="AA66" s="75"/>
      <c r="AB66" s="75"/>
      <c r="AC66" s="75"/>
      <c r="AD66" s="75"/>
      <c r="AE66" s="75"/>
    </row>
    <row r="67" spans="1:31" ht="17.100000000000001" customHeight="1">
      <c r="A67" s="95"/>
      <c r="B67" s="1308" t="s">
        <v>554</v>
      </c>
      <c r="C67" s="1308"/>
      <c r="D67" s="1308"/>
      <c r="E67" s="136"/>
      <c r="F67" s="75"/>
      <c r="G67" s="75"/>
      <c r="H67" s="75"/>
      <c r="I67" s="75"/>
      <c r="J67" s="75"/>
      <c r="K67" s="75"/>
      <c r="L67" s="75"/>
      <c r="M67" s="75"/>
      <c r="N67" s="75"/>
      <c r="O67" s="75"/>
      <c r="P67" s="75"/>
      <c r="Q67" s="75"/>
      <c r="R67" s="75"/>
      <c r="S67" s="75"/>
      <c r="T67" s="75"/>
      <c r="U67" s="75"/>
      <c r="V67" s="75"/>
      <c r="W67" s="75"/>
      <c r="X67" s="75"/>
      <c r="Y67" s="75"/>
      <c r="Z67" s="75"/>
      <c r="AA67" s="75"/>
      <c r="AB67" s="75"/>
      <c r="AC67" s="75"/>
      <c r="AD67" s="75"/>
      <c r="AE67" s="75"/>
    </row>
    <row r="68" spans="1:31" ht="17.100000000000001" customHeight="1">
      <c r="A68" s="95"/>
      <c r="B68" s="1308"/>
      <c r="C68" s="1308"/>
      <c r="D68" s="1308"/>
      <c r="E68" s="136"/>
      <c r="F68" s="75"/>
      <c r="G68" s="75"/>
      <c r="H68" s="75"/>
      <c r="I68" s="75"/>
      <c r="J68" s="75"/>
      <c r="K68" s="75"/>
      <c r="L68" s="75"/>
      <c r="M68" s="75"/>
      <c r="N68" s="75"/>
      <c r="O68" s="75"/>
      <c r="P68" s="75"/>
      <c r="Q68" s="75"/>
      <c r="R68" s="75"/>
      <c r="S68" s="75"/>
      <c r="T68" s="75"/>
      <c r="U68" s="75"/>
      <c r="V68" s="75"/>
      <c r="W68" s="75"/>
      <c r="X68" s="75"/>
      <c r="Y68" s="75"/>
      <c r="Z68" s="75"/>
      <c r="AA68" s="75"/>
      <c r="AB68" s="75"/>
      <c r="AC68" s="75"/>
      <c r="AD68" s="75"/>
      <c r="AE68" s="75"/>
    </row>
    <row r="69" spans="1:31" ht="17.100000000000001" customHeight="1">
      <c r="A69" s="95"/>
      <c r="B69" s="1308"/>
      <c r="C69" s="1308"/>
      <c r="D69" s="1308"/>
      <c r="E69" s="136"/>
      <c r="F69" s="75"/>
      <c r="G69" s="75"/>
      <c r="H69" s="686">
        <v>2</v>
      </c>
      <c r="I69" s="75"/>
      <c r="J69" s="75"/>
      <c r="K69" s="75"/>
      <c r="L69" s="75"/>
      <c r="M69" s="75"/>
      <c r="N69" s="75"/>
      <c r="O69" s="75"/>
      <c r="P69" s="75"/>
      <c r="Q69" s="75"/>
      <c r="R69" s="75"/>
      <c r="S69" s="75"/>
      <c r="T69" s="75"/>
      <c r="U69" s="75"/>
      <c r="V69" s="75"/>
      <c r="W69" s="75"/>
      <c r="X69" s="75"/>
      <c r="Y69" s="75"/>
      <c r="Z69" s="75"/>
      <c r="AA69" s="75"/>
      <c r="AB69" s="75"/>
      <c r="AC69" s="75"/>
      <c r="AD69" s="75"/>
      <c r="AE69" s="75"/>
    </row>
    <row r="70" spans="1:31" ht="17.100000000000001" customHeight="1">
      <c r="A70" s="95"/>
      <c r="B70" s="1308" t="s">
        <v>555</v>
      </c>
      <c r="C70" s="1308"/>
      <c r="D70" s="1308"/>
      <c r="E70" s="136"/>
      <c r="F70" s="75"/>
      <c r="G70" s="75"/>
      <c r="H70" s="75"/>
      <c r="I70" s="75"/>
      <c r="J70" s="75"/>
      <c r="K70" s="75"/>
      <c r="L70" s="75"/>
      <c r="M70" s="75"/>
      <c r="N70" s="75"/>
      <c r="O70" s="75"/>
      <c r="P70" s="75"/>
      <c r="Q70" s="75"/>
      <c r="R70" s="75"/>
      <c r="S70" s="75"/>
      <c r="T70" s="75"/>
      <c r="U70" s="75"/>
      <c r="V70" s="75"/>
      <c r="W70" s="75"/>
      <c r="X70" s="75"/>
      <c r="Y70" s="75"/>
      <c r="Z70" s="81"/>
      <c r="AA70" s="81"/>
      <c r="AB70" s="81"/>
      <c r="AC70" s="75"/>
      <c r="AD70" s="75"/>
      <c r="AE70" s="75"/>
    </row>
    <row r="71" spans="1:31" ht="17.100000000000001" customHeight="1">
      <c r="A71" s="95"/>
      <c r="B71" s="1308" t="s">
        <v>556</v>
      </c>
      <c r="C71" s="1308"/>
      <c r="D71" s="1308"/>
      <c r="E71" s="136"/>
      <c r="F71" s="75"/>
      <c r="G71" s="75"/>
      <c r="H71" s="75"/>
      <c r="I71" s="75"/>
      <c r="J71" s="75"/>
      <c r="K71" s="75"/>
      <c r="L71" s="75"/>
      <c r="M71" s="75"/>
      <c r="N71" s="75"/>
      <c r="O71" s="75"/>
      <c r="P71" s="75"/>
      <c r="Q71" s="75"/>
      <c r="R71" s="75"/>
      <c r="S71" s="75"/>
      <c r="T71" s="75"/>
      <c r="U71" s="75"/>
      <c r="V71" s="75"/>
      <c r="W71" s="75"/>
      <c r="X71" s="75"/>
      <c r="Y71" s="75"/>
      <c r="Z71" s="81"/>
      <c r="AA71" s="81"/>
      <c r="AB71" s="81"/>
      <c r="AC71" s="75"/>
      <c r="AD71" s="75"/>
      <c r="AE71" s="75"/>
    </row>
    <row r="72" spans="1:31" ht="18.95" customHeight="1">
      <c r="A72" s="95"/>
      <c r="B72" s="1320" t="s">
        <v>556</v>
      </c>
      <c r="C72" s="1321"/>
      <c r="D72" s="1322"/>
      <c r="E72" s="95" t="str">
        <f>IF(H69=1,"Saving Account","Current Account")</f>
        <v>Current Account</v>
      </c>
      <c r="F72" s="75"/>
      <c r="G72" s="75"/>
      <c r="H72" s="75"/>
      <c r="I72" s="75"/>
      <c r="J72" s="75"/>
      <c r="K72" s="75"/>
      <c r="L72" s="75"/>
      <c r="M72" s="75"/>
      <c r="N72" s="75"/>
      <c r="O72" s="75"/>
      <c r="P72" s="75"/>
      <c r="Q72" s="75"/>
      <c r="R72" s="75"/>
      <c r="S72" s="75"/>
      <c r="T72" s="75"/>
      <c r="U72" s="75"/>
      <c r="V72" s="75"/>
      <c r="W72" s="75"/>
      <c r="X72" s="75"/>
      <c r="Y72" s="75"/>
      <c r="Z72" s="81"/>
      <c r="AA72" s="81"/>
      <c r="AB72" s="81"/>
      <c r="AC72" s="75"/>
      <c r="AD72" s="75"/>
      <c r="AE72" s="75"/>
    </row>
    <row r="73" spans="1:31" ht="33" customHeight="1">
      <c r="A73" s="79">
        <v>11</v>
      </c>
      <c r="B73" s="937" t="s">
        <v>557</v>
      </c>
      <c r="C73" s="937"/>
      <c r="D73" s="937"/>
      <c r="E73" s="78"/>
      <c r="F73" s="75"/>
      <c r="G73" s="75"/>
      <c r="H73" s="75"/>
      <c r="I73" s="75"/>
      <c r="J73" s="75"/>
      <c r="K73" s="75"/>
      <c r="L73" s="75"/>
      <c r="M73" s="75"/>
      <c r="N73" s="75"/>
      <c r="O73" s="75"/>
      <c r="P73" s="75"/>
      <c r="Q73" s="75"/>
      <c r="R73" s="75"/>
      <c r="S73" s="75"/>
      <c r="T73" s="75"/>
      <c r="U73" s="75"/>
      <c r="V73" s="75"/>
      <c r="W73" s="75"/>
      <c r="X73" s="75"/>
      <c r="Y73" s="75"/>
      <c r="Z73" s="75"/>
      <c r="AA73" s="75"/>
      <c r="AB73" s="75"/>
      <c r="AC73" s="75"/>
      <c r="AD73" s="75"/>
      <c r="AE73" s="75"/>
    </row>
    <row r="74" spans="1:31" ht="48" customHeight="1">
      <c r="A74" s="79">
        <v>12</v>
      </c>
      <c r="B74" s="937" t="s">
        <v>558</v>
      </c>
      <c r="C74" s="937"/>
      <c r="D74" s="937"/>
      <c r="E74" s="78"/>
      <c r="F74" s="75"/>
      <c r="G74" s="75"/>
      <c r="H74" s="75"/>
      <c r="I74" s="75"/>
      <c r="J74" s="75"/>
      <c r="K74" s="75"/>
      <c r="L74" s="75"/>
      <c r="M74" s="75"/>
      <c r="N74" s="75"/>
      <c r="O74" s="75"/>
      <c r="P74" s="75"/>
      <c r="Q74" s="75"/>
      <c r="R74" s="75"/>
      <c r="S74" s="75"/>
      <c r="T74" s="75"/>
      <c r="U74" s="75"/>
      <c r="V74" s="75"/>
      <c r="W74" s="75"/>
      <c r="X74" s="75"/>
      <c r="Y74" s="75"/>
      <c r="Z74" s="75"/>
      <c r="AA74" s="75"/>
      <c r="AB74" s="75"/>
      <c r="AC74" s="75"/>
      <c r="AD74" s="75"/>
      <c r="AE74" s="75"/>
    </row>
    <row r="75" spans="1:31" ht="50.25" customHeight="1">
      <c r="A75" s="1254" t="s">
        <v>559</v>
      </c>
      <c r="B75" s="1254"/>
      <c r="C75" s="1254"/>
      <c r="D75" s="1254"/>
      <c r="E75" s="1254"/>
      <c r="F75" s="75"/>
      <c r="G75" s="75"/>
      <c r="H75" s="75"/>
      <c r="I75" s="75"/>
      <c r="J75" s="75"/>
      <c r="K75" s="75"/>
      <c r="L75" s="75"/>
      <c r="M75" s="75"/>
      <c r="N75" s="75"/>
      <c r="O75" s="75"/>
      <c r="P75" s="75"/>
      <c r="Q75" s="75"/>
      <c r="R75" s="75"/>
      <c r="S75" s="75"/>
      <c r="T75" s="75"/>
      <c r="U75" s="75"/>
      <c r="V75" s="75"/>
      <c r="W75" s="75"/>
      <c r="X75" s="75"/>
      <c r="Y75" s="75"/>
      <c r="Z75" s="75"/>
      <c r="AA75" s="75"/>
      <c r="AB75" s="75"/>
      <c r="AC75" s="75"/>
      <c r="AD75" s="75"/>
      <c r="AE75" s="75"/>
    </row>
    <row r="76" spans="1:31">
      <c r="A76" s="1060"/>
      <c r="B76" s="1060"/>
      <c r="C76" s="1060"/>
      <c r="D76" s="1060"/>
      <c r="E76" s="1060"/>
      <c r="F76" s="75"/>
      <c r="G76" s="75"/>
      <c r="H76" s="75"/>
      <c r="I76" s="75"/>
      <c r="J76" s="75"/>
      <c r="K76" s="75"/>
      <c r="L76" s="75"/>
      <c r="M76" s="75"/>
      <c r="N76" s="75"/>
      <c r="O76" s="75"/>
      <c r="P76" s="75"/>
      <c r="Q76" s="75"/>
      <c r="R76" s="75"/>
      <c r="S76" s="75"/>
      <c r="T76" s="75"/>
      <c r="U76" s="75"/>
      <c r="V76" s="75"/>
      <c r="W76" s="75"/>
      <c r="X76" s="75"/>
      <c r="Y76" s="75"/>
      <c r="Z76" s="75"/>
      <c r="AA76" s="75"/>
      <c r="AB76" s="75"/>
      <c r="AC76" s="75"/>
      <c r="AD76" s="75"/>
      <c r="AE76" s="75"/>
    </row>
    <row r="77" spans="1:31" ht="15">
      <c r="A77" s="1045" t="s">
        <v>560</v>
      </c>
      <c r="B77" s="1045"/>
      <c r="C77" s="1045"/>
      <c r="D77" s="1045"/>
      <c r="E77" s="1045"/>
      <c r="F77" s="75"/>
      <c r="G77" s="75"/>
      <c r="H77" s="75"/>
      <c r="I77" s="75"/>
      <c r="J77" s="75"/>
      <c r="K77" s="75"/>
      <c r="L77" s="75"/>
      <c r="M77" s="75"/>
      <c r="N77" s="75"/>
      <c r="O77" s="75"/>
      <c r="P77" s="75"/>
      <c r="Q77" s="75"/>
      <c r="R77" s="75"/>
      <c r="S77" s="75"/>
      <c r="T77" s="75"/>
      <c r="U77" s="75"/>
      <c r="V77" s="75"/>
      <c r="W77" s="75"/>
      <c r="X77" s="75"/>
      <c r="Y77" s="75"/>
      <c r="Z77" s="75"/>
      <c r="AA77" s="75"/>
      <c r="AB77" s="75"/>
      <c r="AC77" s="75"/>
      <c r="AD77" s="75"/>
      <c r="AE77" s="75"/>
    </row>
    <row r="78" spans="1:31" ht="15">
      <c r="A78" s="1302"/>
      <c r="B78" s="1302"/>
      <c r="C78" s="1302"/>
      <c r="D78" s="1302"/>
      <c r="E78" s="1302"/>
      <c r="F78" s="75"/>
      <c r="G78" s="75"/>
      <c r="H78" s="75"/>
      <c r="I78" s="75"/>
      <c r="J78" s="75"/>
      <c r="K78" s="75"/>
      <c r="L78" s="75"/>
      <c r="M78" s="75"/>
      <c r="N78" s="75"/>
      <c r="O78" s="75"/>
      <c r="P78" s="75"/>
      <c r="Q78" s="75"/>
      <c r="R78" s="75"/>
      <c r="S78" s="75"/>
      <c r="T78" s="75"/>
      <c r="U78" s="75"/>
      <c r="V78" s="75"/>
      <c r="W78" s="75"/>
      <c r="X78" s="75"/>
      <c r="Y78" s="75"/>
      <c r="Z78" s="75"/>
      <c r="AA78" s="75"/>
      <c r="AB78" s="75"/>
      <c r="AC78" s="75"/>
      <c r="AD78" s="75"/>
      <c r="AE78" s="75"/>
    </row>
    <row r="79" spans="1:31" ht="15">
      <c r="A79" s="1045" t="s">
        <v>561</v>
      </c>
      <c r="B79" s="1045"/>
      <c r="C79" s="1045"/>
      <c r="D79" s="1045"/>
      <c r="E79" s="1045"/>
      <c r="F79" s="75"/>
      <c r="G79" s="75"/>
      <c r="H79" s="75"/>
      <c r="I79" s="75"/>
      <c r="J79" s="75"/>
      <c r="K79" s="75"/>
      <c r="L79" s="75"/>
      <c r="M79" s="75"/>
      <c r="N79" s="75"/>
      <c r="O79" s="75"/>
      <c r="P79" s="75"/>
      <c r="Q79" s="75"/>
      <c r="R79" s="75"/>
      <c r="S79" s="75"/>
      <c r="T79" s="75"/>
      <c r="U79" s="75"/>
      <c r="V79" s="75"/>
      <c r="W79" s="75"/>
      <c r="X79" s="75"/>
      <c r="Y79" s="75"/>
      <c r="Z79" s="75"/>
      <c r="AA79" s="75"/>
      <c r="AB79" s="75"/>
      <c r="AC79" s="75"/>
      <c r="AD79" s="75"/>
      <c r="AE79" s="75"/>
    </row>
    <row r="80" spans="1:31" ht="15">
      <c r="A80" s="1302"/>
      <c r="B80" s="1302"/>
      <c r="C80" s="1302"/>
      <c r="D80" s="1302"/>
      <c r="E80" s="1302"/>
      <c r="F80" s="75"/>
      <c r="G80" s="75"/>
      <c r="H80" s="75"/>
      <c r="I80" s="75"/>
      <c r="J80" s="75"/>
      <c r="K80" s="75"/>
      <c r="L80" s="75"/>
      <c r="M80" s="75"/>
      <c r="N80" s="75"/>
      <c r="O80" s="75"/>
      <c r="P80" s="75"/>
      <c r="Q80" s="75"/>
      <c r="R80" s="75"/>
      <c r="S80" s="75"/>
      <c r="T80" s="75"/>
      <c r="U80" s="75"/>
      <c r="V80" s="75"/>
      <c r="W80" s="75"/>
      <c r="X80" s="75"/>
      <c r="Y80" s="75"/>
      <c r="Z80" s="75"/>
      <c r="AA80" s="75"/>
      <c r="AB80" s="75"/>
      <c r="AC80" s="75"/>
      <c r="AD80" s="75"/>
      <c r="AE80" s="75"/>
    </row>
    <row r="81" spans="1:5" ht="15">
      <c r="A81" s="1066" t="s">
        <v>562</v>
      </c>
      <c r="B81" s="1066"/>
      <c r="C81" s="1066"/>
      <c r="D81" s="1066"/>
      <c r="E81" s="1066"/>
    </row>
    <row r="82" spans="1:5" ht="15">
      <c r="A82" s="1066" t="s">
        <v>563</v>
      </c>
      <c r="B82" s="1066"/>
      <c r="C82" s="1066"/>
      <c r="D82" s="1066"/>
      <c r="E82" s="1066"/>
    </row>
    <row r="83" spans="1:5" ht="15">
      <c r="A83" s="1066" t="s">
        <v>564</v>
      </c>
      <c r="B83" s="1066"/>
      <c r="C83" s="1066"/>
      <c r="D83" s="1066"/>
      <c r="E83" s="1066"/>
    </row>
    <row r="84" spans="1:5" ht="15">
      <c r="A84" s="1302"/>
      <c r="B84" s="1302"/>
      <c r="C84" s="1302"/>
      <c r="D84" s="1302"/>
      <c r="E84" s="1302"/>
    </row>
    <row r="85" spans="1:5" ht="32.25" customHeight="1">
      <c r="A85" s="1045" t="s">
        <v>565</v>
      </c>
      <c r="B85" s="1045"/>
      <c r="C85" s="1045"/>
      <c r="D85" s="1045"/>
      <c r="E85" s="1045"/>
    </row>
    <row r="86" spans="1:5">
      <c r="A86" s="58"/>
      <c r="B86" s="58"/>
      <c r="C86" s="58"/>
      <c r="D86" s="380"/>
      <c r="E86" s="58"/>
    </row>
    <row r="87" spans="1:5" ht="24.95" customHeight="1">
      <c r="A87" s="36" t="s">
        <v>49</v>
      </c>
      <c r="B87" s="61" t="str">
        <f>'Attach 3(JV)'!B24</f>
        <v>--</v>
      </c>
      <c r="D87" s="51" t="s">
        <v>50</v>
      </c>
      <c r="E87" s="197" t="str">
        <f>'Attach 3(JV)'!E24</f>
        <v/>
      </c>
    </row>
    <row r="88" spans="1:5" ht="34.5" customHeight="1">
      <c r="A88" s="36" t="s">
        <v>51</v>
      </c>
      <c r="B88" s="197" t="str">
        <f>'Attach 3(JV)'!B25</f>
        <v/>
      </c>
      <c r="D88" s="51" t="s">
        <v>52</v>
      </c>
      <c r="E88" s="197" t="str">
        <f>'Attach 3(JV)'!E25</f>
        <v/>
      </c>
    </row>
    <row r="89" spans="1:5" ht="24.95" customHeight="1">
      <c r="D89" s="51"/>
      <c r="E89" s="38"/>
    </row>
    <row r="90" spans="1:5" ht="48" customHeight="1">
      <c r="A90" s="38"/>
    </row>
    <row r="91" spans="1:5" ht="96" customHeight="1"/>
    <row r="92" spans="1:5" ht="20.100000000000001" customHeight="1">
      <c r="A92" s="38"/>
    </row>
    <row r="93" spans="1:5" ht="46.5" customHeight="1"/>
    <row r="94" spans="1:5" ht="20.100000000000001" customHeight="1">
      <c r="A94" s="38"/>
    </row>
    <row r="95" spans="1:5" ht="20.100000000000001" customHeight="1"/>
    <row r="96" spans="1:5" ht="20.100000000000001" customHeight="1">
      <c r="A96" s="38"/>
    </row>
    <row r="97" ht="20.100000000000001" customHeight="1"/>
    <row r="98" ht="20.100000000000001" customHeight="1"/>
    <row r="99" ht="20.100000000000001" customHeight="1"/>
    <row r="100" ht="20.100000000000001" customHeight="1"/>
    <row r="116" ht="62.25" customHeight="1"/>
    <row r="118" ht="57" customHeight="1"/>
    <row r="120" ht="40.5" customHeight="1"/>
  </sheetData>
  <sheetProtection algorithmName="SHA-512" hashValue="ZXU9UvZqaJVKljHXjauprnjuso2eX5up8qymQQYcjrv5vYqyHTqwkpmJOvG8gxjSt4rJkEkZF9iyBN6zpTojfg==" saltValue="sG8KSOY8sIiNRTGLNiQozA==" spinCount="100000" sheet="1" objects="1" scenarios="1"/>
  <customSheetViews>
    <customSheetView guid="{869B0F9C-77A4-468D-A350-EA35CAE357D9}" scale="160" showPageBreaks="1" showGridLines="0" fitToPage="1" printArea="1" hiddenRows="1" hiddenColumns="1" view="pageBreakPreview" topLeftCell="A55">
      <selection activeCell="E25" sqref="E25"/>
      <rowBreaks count="1" manualBreakCount="1">
        <brk id="30" max="4" man="1"/>
      </rowBreaks>
      <pageMargins left="0" right="0" top="0" bottom="0" header="0" footer="0"/>
      <pageSetup scale="88" fitToHeight="0" orientation="portrait" r:id="rId1"/>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4"/>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8" fitToHeight="0" orientation="portrait" r:id="rId5"/>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6"/>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 right="0" top="0" bottom="0" header="0" footer="0"/>
      <pageSetup scale="88" fitToHeight="0" orientation="portrait" r:id="rId7"/>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 right="0" top="0" bottom="0" header="0" footer="0"/>
      <pageSetup scale="99" orientation="portrait" r:id="rId8"/>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 right="0" top="0" bottom="0" header="0" footer="0"/>
      <pageSetup scale="99" orientation="portrait" r:id="rId9"/>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10"/>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1"/>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2"/>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 right="0" top="0" bottom="0" header="0" footer="0"/>
      <pageSetup scale="99" orientation="portrait" r:id="rId13"/>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 right="0" top="0" bottom="0" header="0" footer="0"/>
      <pageSetup orientation="portrait" r:id="rId16"/>
      <headerFooter alignWithMargins="0">
        <oddFooter>&amp;R&amp;"Book Antiqua,Bold"&amp;8 Page &amp;P of &amp;N</oddFooter>
      </headerFooter>
    </customSheetView>
    <customSheetView guid="{43BCBF1E-CDCF-4541-8D79-87EDCECBC1FD}" showGridLines="0" hiddenRows="1" hiddenColumns="1">
      <selection activeCell="E19" sqref="E19"/>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 right="0" top="0" bottom="0" header="0" footer="0"/>
      <pageSetup orientation="portrait" r:id="rId18"/>
      <headerFooter alignWithMargins="0">
        <oddFooter>&amp;R&amp;"Book Antiqua,Bold"&amp;8 Page &amp;P of &amp;N</oddFooter>
      </headerFooter>
    </customSheetView>
    <customSheetView guid="{DC28ED1E-3E35-4094-9C2B-5C0A1C1D459C}" showGridLines="0" hiddenRows="1" hiddenColumns="1">
      <selection activeCell="E30" sqref="E30"/>
      <pageMargins left="0" right="0" top="0" bottom="0" header="0" footer="0"/>
      <pageSetup orientation="portrait" r:id="rId19"/>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 right="0" top="0" bottom="0" header="0" footer="0"/>
      <pageSetup scale="99" orientation="portrait" r:id="rId20"/>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1"/>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 right="0" top="0" bottom="0" header="0" footer="0"/>
      <pageSetup scale="99" orientation="portrait" r:id="rId2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24"/>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 right="0" top="0" bottom="0" header="0" footer="0"/>
      <pageSetup scale="99" orientation="portrait" r:id="rId25"/>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 right="0" top="0" bottom="0" header="0" footer="0"/>
      <pageSetup scale="88" fitToHeight="0" orientation="portrait" r:id="rId26"/>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27"/>
      <headerFooter alignWithMargins="0">
        <oddFooter>&amp;R&amp;"Book Antiqua,Bold"&amp;8 Page &amp;P of &amp;N</oddFooter>
      </headerFooter>
    </customSheetView>
    <customSheetView guid="{3836A67F-51F8-4B52-B51D-937DC398CD1F}" scale="110" showPageBreaks="1" showGridLines="0" fitToPage="1" printArea="1" hiddenRows="1" hiddenColumns="1" view="pageBreakPreview" topLeftCell="A7">
      <selection activeCell="E28" sqref="E28"/>
      <rowBreaks count="1" manualBreakCount="1">
        <brk id="33" max="4" man="1"/>
      </rowBreaks>
      <pageMargins left="0" right="0" top="0" bottom="0" header="0" footer="0"/>
      <pageSetup scale="88" fitToHeight="0" orientation="portrait" r:id="rId28"/>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29"/>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0"/>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1"/>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9" fitToHeight="0" orientation="portrait" r:id="rId32"/>
      <headerFooter alignWithMargins="0">
        <oddFooter>&amp;R&amp;"Book Antiqua,Bold"&amp;8 Page &amp;P of &amp;N</oddFooter>
      </headerFooter>
    </customSheetView>
    <customSheetView guid="{B9DDBA10-9BB0-4D91-9619-C113F75B2489}" scale="160" showPageBreaks="1" showGridLines="0" fitToPage="1" printArea="1" hiddenRows="1" hiddenColumns="1" view="pageBreakPreview" topLeftCell="A7">
      <selection activeCell="E25" sqref="E25"/>
      <rowBreaks count="1" manualBreakCount="1">
        <brk id="30" max="4" man="1"/>
      </rowBreaks>
      <pageMargins left="0" right="0" top="0" bottom="0" header="0" footer="0"/>
      <pageSetup scale="88" fitToHeight="0" orientation="portrait" r:id="rId33"/>
      <headerFooter alignWithMargins="0">
        <oddFooter>&amp;R&amp;"Book Antiqua,Bold"&amp;8 Page &amp;P of &amp;N</oddFooter>
      </headerFooter>
    </customSheetView>
  </customSheetViews>
  <mergeCells count="79">
    <mergeCell ref="A1:D1"/>
    <mergeCell ref="B59:D59"/>
    <mergeCell ref="B47:D47"/>
    <mergeCell ref="B48:D48"/>
    <mergeCell ref="B50:D50"/>
    <mergeCell ref="B51:D51"/>
    <mergeCell ref="B52:D52"/>
    <mergeCell ref="B53:D53"/>
    <mergeCell ref="B41:D41"/>
    <mergeCell ref="B42:D42"/>
    <mergeCell ref="B43:D43"/>
    <mergeCell ref="B57:D57"/>
    <mergeCell ref="B44:D44"/>
    <mergeCell ref="B45:D45"/>
    <mergeCell ref="B39:D39"/>
    <mergeCell ref="B34:D34"/>
    <mergeCell ref="B70:D70"/>
    <mergeCell ref="B71:D71"/>
    <mergeCell ref="B60:D60"/>
    <mergeCell ref="A75:E75"/>
    <mergeCell ref="B64:D64"/>
    <mergeCell ref="B65:D65"/>
    <mergeCell ref="B66:D66"/>
    <mergeCell ref="B67:D67"/>
    <mergeCell ref="B73:D73"/>
    <mergeCell ref="B28:D28"/>
    <mergeCell ref="B29:D29"/>
    <mergeCell ref="B24:D24"/>
    <mergeCell ref="B68:D68"/>
    <mergeCell ref="B74:D74"/>
    <mergeCell ref="B63:D63"/>
    <mergeCell ref="B72:D72"/>
    <mergeCell ref="B49:D49"/>
    <mergeCell ref="B55:D55"/>
    <mergeCell ref="B61:D61"/>
    <mergeCell ref="B62:D62"/>
    <mergeCell ref="B56:D56"/>
    <mergeCell ref="B58:D58"/>
    <mergeCell ref="B40:D40"/>
    <mergeCell ref="B32:D32"/>
    <mergeCell ref="B33:D33"/>
    <mergeCell ref="E34:E35"/>
    <mergeCell ref="A3:E3"/>
    <mergeCell ref="A5:E5"/>
    <mergeCell ref="A8:D8"/>
    <mergeCell ref="B10:D10"/>
    <mergeCell ref="B11:D11"/>
    <mergeCell ref="B17:E17"/>
    <mergeCell ref="B14:D14"/>
    <mergeCell ref="B12:D12"/>
    <mergeCell ref="A9:B9"/>
    <mergeCell ref="B35:D35"/>
    <mergeCell ref="B30:D30"/>
    <mergeCell ref="B31:D31"/>
    <mergeCell ref="B27:D27"/>
    <mergeCell ref="B22:E22"/>
    <mergeCell ref="B23:D23"/>
    <mergeCell ref="B25:D25"/>
    <mergeCell ref="B26:D26"/>
    <mergeCell ref="B13:D13"/>
    <mergeCell ref="B16:E16"/>
    <mergeCell ref="A20:E20"/>
    <mergeCell ref="B21:E21"/>
    <mergeCell ref="A85:E85"/>
    <mergeCell ref="A84:E84"/>
    <mergeCell ref="A36:A37"/>
    <mergeCell ref="B36:D37"/>
    <mergeCell ref="B38:D38"/>
    <mergeCell ref="A76:E76"/>
    <mergeCell ref="A77:E77"/>
    <mergeCell ref="A82:E82"/>
    <mergeCell ref="A83:E83"/>
    <mergeCell ref="A78:E78"/>
    <mergeCell ref="A79:E79"/>
    <mergeCell ref="A80:E80"/>
    <mergeCell ref="A81:E81"/>
    <mergeCell ref="B46:D46"/>
    <mergeCell ref="B54:D54"/>
    <mergeCell ref="B69:D69"/>
  </mergeCells>
  <dataValidations count="3">
    <dataValidation type="list" allowBlank="1" showInputMessage="1" showErrorMessage="1" sqref="E18:E19" xr:uid="{00000000-0002-0000-1500-000000000000}">
      <formula1>"Yes, No"</formula1>
    </dataValidation>
    <dataValidation type="list" allowBlank="1" showInputMessage="1" showErrorMessage="1" sqref="E71" xr:uid="{00000000-0002-0000-1500-000001000000}">
      <formula1>$Z$70:$Z$71</formula1>
    </dataValidation>
    <dataValidation type="list" allowBlank="1" showInputMessage="1" showErrorMessage="1" sqref="E36 E39" xr:uid="{00000000-0002-0000-1500-000002000000}">
      <formula1>"Yes,No"</formula1>
    </dataValidation>
  </dataValidations>
  <pageMargins left="0.75" right="0.63" top="0.57999999999999996" bottom="0.6" header="0.34" footer="0.35"/>
  <pageSetup scale="88" fitToHeight="0" orientation="portrait" r:id="rId34"/>
  <headerFooter alignWithMargins="0">
    <oddFooter>&amp;R&amp;"Book Antiqua,Bold"&amp;8 Page &amp;P of &amp;N</oddFooter>
  </headerFooter>
  <rowBreaks count="1" manualBreakCount="1">
    <brk id="30" max="4" man="1"/>
  </rowBreaks>
  <drawing r:id="rId35"/>
  <legacyDrawing r:id="rId36"/>
  <mc:AlternateContent xmlns:mc="http://schemas.openxmlformats.org/markup-compatibility/2006">
    <mc:Choice Requires="x14">
      <controls>
        <mc:AlternateContent xmlns:mc="http://schemas.openxmlformats.org/markup-compatibility/2006">
          <mc:Choice Requires="x14">
            <control shapeId="24577" r:id="rId37" name="Option Button 1">
              <controlPr defaultSize="0" autoFill="0" autoLine="0" autoPict="0">
                <anchor moveWithCells="1">
                  <from>
                    <xdr:col>1</xdr:col>
                    <xdr:colOff>1123950</xdr:colOff>
                    <xdr:row>71</xdr:row>
                    <xdr:rowOff>19050</xdr:rowOff>
                  </from>
                  <to>
                    <xdr:col>1</xdr:col>
                    <xdr:colOff>2124075</xdr:colOff>
                    <xdr:row>71</xdr:row>
                    <xdr:rowOff>228600</xdr:rowOff>
                  </to>
                </anchor>
              </controlPr>
            </control>
          </mc:Choice>
        </mc:AlternateContent>
        <mc:AlternateContent xmlns:mc="http://schemas.openxmlformats.org/markup-compatibility/2006">
          <mc:Choice Requires="x14">
            <control shapeId="24578" r:id="rId38" name="Option Button 2">
              <controlPr defaultSize="0" autoFill="0" autoLine="0" autoPict="0">
                <anchor moveWithCells="1">
                  <from>
                    <xdr:col>2</xdr:col>
                    <xdr:colOff>685800</xdr:colOff>
                    <xdr:row>71</xdr:row>
                    <xdr:rowOff>19050</xdr:rowOff>
                  </from>
                  <to>
                    <xdr:col>3</xdr:col>
                    <xdr:colOff>923925</xdr:colOff>
                    <xdr:row>71</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Z89"/>
  <sheetViews>
    <sheetView showGridLines="0" showZeros="0" view="pageBreakPreview" zoomScale="110" zoomScaleSheetLayoutView="110" workbookViewId="0">
      <selection activeCell="O9" sqref="O9"/>
    </sheetView>
  </sheetViews>
  <sheetFormatPr defaultColWidth="9.140625" defaultRowHeight="16.5"/>
  <cols>
    <col min="1" max="1" width="12.140625" style="590" customWidth="1"/>
    <col min="2" max="2" width="18.140625" style="590" customWidth="1"/>
    <col min="3" max="5" width="7.42578125" style="590" customWidth="1"/>
    <col min="6" max="8" width="7.42578125" style="530" customWidth="1"/>
    <col min="9" max="12" width="7.42578125" style="316" customWidth="1"/>
    <col min="13" max="16384" width="9.140625" style="316"/>
  </cols>
  <sheetData>
    <row r="1" spans="1:26" s="598" customFormat="1" ht="21" customHeight="1">
      <c r="A1" s="1335" t="str">
        <f>'Attacht 8'!A1:D1</f>
        <v>Specification No. :NR3/T/W-CIVIL/DOM/K00/26/00011   (Rfx No. 5002005011)</v>
      </c>
      <c r="B1" s="1335"/>
      <c r="C1" s="1335"/>
      <c r="D1" s="1335"/>
      <c r="E1" s="1335"/>
      <c r="F1" s="1335"/>
      <c r="G1" s="1335"/>
      <c r="H1" s="1336" t="s">
        <v>983</v>
      </c>
      <c r="I1" s="1336"/>
      <c r="J1" s="1336"/>
      <c r="K1" s="1336"/>
      <c r="L1" s="1336"/>
    </row>
    <row r="2" spans="1:26" ht="11.25" customHeight="1">
      <c r="Z2" s="599">
        <f>'[18]Attach 3(JV)'!Z2</f>
        <v>0</v>
      </c>
    </row>
    <row r="3" spans="1:26" ht="50.25" customHeight="1">
      <c r="A3" s="1241" t="str">
        <f>'Attacht 8'!A3:E3</f>
        <v>Construction of semi closed &amp; open store, oil drum platform, foundation platform for spare equipment’s at 765/400/220 KV POWERGRID Rampur SS &amp; Open store, oil drum platform, foundation platform for spare equipment’s at Sambhal Ss</v>
      </c>
      <c r="B3" s="1242"/>
      <c r="C3" s="1242"/>
      <c r="D3" s="1242"/>
      <c r="E3" s="1242"/>
      <c r="F3" s="1242"/>
      <c r="G3" s="1242"/>
      <c r="H3" s="1242"/>
      <c r="I3" s="1242"/>
      <c r="J3" s="1242"/>
      <c r="K3" s="1242"/>
      <c r="L3" s="1242"/>
    </row>
    <row r="4" spans="1:26" ht="15.95" customHeight="1">
      <c r="A4" s="600"/>
      <c r="H4" s="30"/>
      <c r="I4" s="11"/>
    </row>
    <row r="5" spans="1:26" ht="20.100000000000001" customHeight="1">
      <c r="A5" s="1337" t="s">
        <v>566</v>
      </c>
      <c r="B5" s="1337"/>
      <c r="C5" s="1337"/>
      <c r="D5" s="1337"/>
      <c r="E5" s="1337"/>
      <c r="F5" s="1337"/>
      <c r="G5" s="1337"/>
      <c r="H5" s="1337"/>
      <c r="I5" s="1337"/>
      <c r="J5" s="1337"/>
      <c r="K5" s="1337"/>
      <c r="L5" s="1337"/>
    </row>
    <row r="6" spans="1:26" ht="15.95" customHeight="1">
      <c r="A6" s="601"/>
      <c r="H6" s="30"/>
      <c r="I6" s="11"/>
    </row>
    <row r="7" spans="1:26" ht="20.100000000000001" customHeight="1">
      <c r="A7" s="602" t="str">
        <f>'Attacht 8'!A8:D8</f>
        <v>Bidder’s Name and Address  :</v>
      </c>
      <c r="G7" s="15" t="str">
        <f>'[18]Attach 3(JV)'!E7</f>
        <v>To:</v>
      </c>
      <c r="I7" s="11"/>
    </row>
    <row r="8" spans="1:26" ht="36" customHeight="1">
      <c r="A8" s="1338" t="str">
        <f>'[18]Attach 3(JV)'!A8</f>
        <v/>
      </c>
      <c r="B8" s="1338"/>
      <c r="C8" s="1338"/>
      <c r="D8" s="1338"/>
      <c r="E8" s="1338"/>
      <c r="F8" s="1338"/>
      <c r="G8" s="12" t="str">
        <f>'Attach 3(JV)'!E8</f>
        <v>Contract &amp; Materials Department</v>
      </c>
      <c r="I8" s="11"/>
    </row>
    <row r="9" spans="1:26" ht="20.100000000000001" customHeight="1">
      <c r="A9" s="13" t="s">
        <v>41</v>
      </c>
      <c r="B9" s="865">
        <f>'Attacht 8'!B10:D10</f>
        <v>0</v>
      </c>
      <c r="C9" s="865"/>
      <c r="D9" s="865"/>
      <c r="E9" s="865"/>
      <c r="F9" s="865"/>
      <c r="G9" s="12" t="str">
        <f>'Attach 3(JV)'!E9</f>
        <v>Power Grid Corporation of India Ltd.,</v>
      </c>
      <c r="I9" s="11"/>
    </row>
    <row r="10" spans="1:26" ht="20.100000000000001" customHeight="1">
      <c r="A10" s="13" t="s">
        <v>43</v>
      </c>
      <c r="B10" s="865">
        <f>'Attacht 8'!B11:D11</f>
        <v>0</v>
      </c>
      <c r="C10" s="865"/>
      <c r="D10" s="865"/>
      <c r="E10" s="865"/>
      <c r="F10" s="865"/>
      <c r="G10" s="12" t="str">
        <f>'Attach 3(JV)'!E10</f>
        <v xml:space="preserve">Northern Region-III Headquarter
</v>
      </c>
      <c r="I10" s="11"/>
    </row>
    <row r="11" spans="1:26" ht="79.5" customHeight="1">
      <c r="B11" s="865">
        <f>'Attacht 8'!B12:D12</f>
        <v>0</v>
      </c>
      <c r="C11" s="865"/>
      <c r="D11" s="865"/>
      <c r="E11" s="865"/>
      <c r="F11" s="865"/>
      <c r="G11" s="865" t="str">
        <f>'Attach 3(JV)'!E11</f>
        <v>Regional Procurement Cell
Plot No 2A/INS 02,
Awadh Vihar Yojna,
Amar Shaheed Path, Lucknow- 226 002</v>
      </c>
      <c r="H11" s="865"/>
      <c r="I11" s="865"/>
      <c r="J11" s="865"/>
      <c r="K11" s="865"/>
      <c r="L11" s="865"/>
    </row>
    <row r="12" spans="1:26" ht="20.100000000000001" customHeight="1">
      <c r="A12" s="601"/>
      <c r="B12" s="865">
        <f>'Attacht 8'!B13:D13</f>
        <v>0</v>
      </c>
      <c r="C12" s="865"/>
      <c r="D12" s="865"/>
      <c r="E12" s="865"/>
      <c r="F12" s="865"/>
      <c r="G12" s="12"/>
    </row>
    <row r="13" spans="1:26" ht="15.95" customHeight="1">
      <c r="A13" s="601"/>
      <c r="B13" s="100"/>
      <c r="C13" s="100"/>
      <c r="D13" s="100"/>
      <c r="E13" s="100"/>
      <c r="F13" s="100"/>
    </row>
    <row r="14" spans="1:26" ht="20.100000000000001" customHeight="1">
      <c r="A14" s="590" t="s">
        <v>47</v>
      </c>
    </row>
    <row r="15" spans="1:26" ht="20.100000000000001" customHeight="1">
      <c r="A15" s="601"/>
    </row>
    <row r="16" spans="1:26" ht="57.75" customHeight="1">
      <c r="A16" s="1342" t="s">
        <v>984</v>
      </c>
      <c r="B16" s="1342"/>
      <c r="C16" s="1342"/>
      <c r="D16" s="1342"/>
      <c r="E16" s="1342"/>
      <c r="F16" s="1342"/>
      <c r="G16" s="1342"/>
      <c r="H16" s="1342"/>
      <c r="I16" s="1342"/>
      <c r="J16" s="1342"/>
      <c r="K16" s="1342"/>
      <c r="L16" s="1342"/>
    </row>
    <row r="17" spans="1:12" ht="20.100000000000001" customHeight="1">
      <c r="A17" s="603">
        <v>1</v>
      </c>
      <c r="B17" s="604" t="s">
        <v>567</v>
      </c>
    </row>
    <row r="18" spans="1:12" ht="6" customHeight="1">
      <c r="A18" s="606"/>
      <c r="B18" s="595"/>
      <c r="C18" s="595"/>
      <c r="D18" s="595"/>
      <c r="E18" s="595"/>
      <c r="F18" s="595"/>
      <c r="G18" s="595"/>
      <c r="H18" s="585"/>
      <c r="I18" s="585"/>
      <c r="J18" s="585"/>
      <c r="K18" s="585"/>
      <c r="L18" s="585"/>
    </row>
    <row r="19" spans="1:12" ht="18.95" hidden="1" customHeight="1">
      <c r="A19" s="597">
        <v>1.2</v>
      </c>
      <c r="B19" s="1084" t="s">
        <v>262</v>
      </c>
      <c r="C19" s="1084"/>
      <c r="D19" s="1084"/>
      <c r="E19" s="1084"/>
      <c r="F19" s="1084"/>
      <c r="G19" s="1084"/>
      <c r="H19" s="1084"/>
      <c r="I19" s="1084"/>
      <c r="J19" s="1084"/>
      <c r="K19" s="1084"/>
      <c r="L19" s="1084"/>
    </row>
    <row r="20" spans="1:12" ht="18.95" hidden="1" customHeight="1">
      <c r="A20" s="607" t="s">
        <v>61</v>
      </c>
      <c r="B20" s="590" t="s">
        <v>568</v>
      </c>
      <c r="D20" s="608"/>
      <c r="E20" s="608"/>
    </row>
    <row r="21" spans="1:12" ht="18.95" hidden="1" customHeight="1">
      <c r="A21" s="606"/>
      <c r="B21" s="1131" t="s">
        <v>569</v>
      </c>
      <c r="C21" s="1131"/>
      <c r="D21" s="1341"/>
      <c r="E21" s="1341"/>
      <c r="F21" s="1341"/>
      <c r="G21" s="1341"/>
      <c r="H21" s="1341"/>
      <c r="I21" s="1341"/>
      <c r="J21" s="1341"/>
      <c r="K21" s="1341"/>
      <c r="L21" s="1341"/>
    </row>
    <row r="22" spans="1:12" ht="18.95" hidden="1" customHeight="1">
      <c r="A22" s="606"/>
      <c r="B22" s="1118" t="s">
        <v>570</v>
      </c>
      <c r="C22" s="1120"/>
      <c r="D22" s="1343"/>
      <c r="E22" s="1343"/>
      <c r="F22" s="1343"/>
      <c r="G22" s="1343"/>
      <c r="H22" s="1343"/>
      <c r="I22" s="1343"/>
      <c r="J22" s="1343"/>
      <c r="K22" s="1343"/>
      <c r="L22" s="1343"/>
    </row>
    <row r="23" spans="1:12" ht="18.95" hidden="1" customHeight="1">
      <c r="A23" s="606"/>
      <c r="B23" s="609"/>
      <c r="C23" s="610"/>
      <c r="D23" s="1339"/>
      <c r="E23" s="1339"/>
      <c r="F23" s="1339"/>
      <c r="G23" s="1339"/>
      <c r="H23" s="1339"/>
      <c r="I23" s="1339"/>
      <c r="J23" s="1339"/>
      <c r="K23" s="1339"/>
      <c r="L23" s="1339"/>
    </row>
    <row r="24" spans="1:12" ht="18.95" hidden="1" customHeight="1">
      <c r="A24" s="606"/>
      <c r="B24" s="609"/>
      <c r="C24" s="610"/>
      <c r="D24" s="1339"/>
      <c r="E24" s="1339"/>
      <c r="F24" s="1339"/>
      <c r="G24" s="1339"/>
      <c r="H24" s="1339"/>
      <c r="I24" s="1339"/>
      <c r="J24" s="1339"/>
      <c r="K24" s="1339"/>
      <c r="L24" s="1339"/>
    </row>
    <row r="25" spans="1:12" ht="18.95" hidden="1" customHeight="1">
      <c r="A25" s="606"/>
      <c r="B25" s="611"/>
      <c r="C25" s="612"/>
      <c r="D25" s="1340"/>
      <c r="E25" s="1340"/>
      <c r="F25" s="1340"/>
      <c r="G25" s="1340"/>
      <c r="H25" s="1340"/>
      <c r="I25" s="1340"/>
      <c r="J25" s="1340"/>
      <c r="K25" s="1340"/>
      <c r="L25" s="1340"/>
    </row>
    <row r="26" spans="1:12" ht="18.95" hidden="1" customHeight="1">
      <c r="A26" s="606"/>
      <c r="B26" s="1131" t="s">
        <v>124</v>
      </c>
      <c r="C26" s="1131"/>
      <c r="D26" s="1341"/>
      <c r="E26" s="1341"/>
      <c r="F26" s="1341"/>
      <c r="G26" s="1341"/>
      <c r="H26" s="1341"/>
      <c r="I26" s="1341"/>
      <c r="J26" s="1341"/>
      <c r="K26" s="1341"/>
      <c r="L26" s="1341"/>
    </row>
    <row r="27" spans="1:12" ht="18.95" hidden="1" customHeight="1">
      <c r="A27" s="606"/>
      <c r="B27" s="1131" t="s">
        <v>571</v>
      </c>
      <c r="C27" s="1131"/>
      <c r="D27" s="1341"/>
      <c r="E27" s="1341"/>
      <c r="F27" s="1341"/>
      <c r="G27" s="1341"/>
      <c r="H27" s="1341"/>
      <c r="I27" s="1341"/>
      <c r="J27" s="1341"/>
      <c r="K27" s="1341"/>
      <c r="L27" s="1341"/>
    </row>
    <row r="28" spans="1:12" ht="18.95" hidden="1" customHeight="1">
      <c r="A28" s="606"/>
      <c r="B28" s="1131" t="s">
        <v>572</v>
      </c>
      <c r="C28" s="1131"/>
      <c r="D28" s="1341"/>
      <c r="E28" s="1341"/>
      <c r="F28" s="1341"/>
      <c r="G28" s="1341"/>
      <c r="H28" s="1341"/>
      <c r="I28" s="1341"/>
      <c r="J28" s="1341"/>
      <c r="K28" s="1341"/>
      <c r="L28" s="1341"/>
    </row>
    <row r="29" spans="1:12" ht="18.95" hidden="1" customHeight="1">
      <c r="A29" s="606"/>
      <c r="B29" s="1131" t="s">
        <v>573</v>
      </c>
      <c r="C29" s="1131"/>
      <c r="D29" s="1341"/>
      <c r="E29" s="1341"/>
      <c r="F29" s="1341"/>
      <c r="G29" s="1341"/>
      <c r="H29" s="1341"/>
      <c r="I29" s="1341"/>
      <c r="J29" s="1341"/>
      <c r="K29" s="1341"/>
      <c r="L29" s="1341"/>
    </row>
    <row r="30" spans="1:12" ht="8.1" hidden="1" customHeight="1">
      <c r="A30" s="606"/>
      <c r="B30" s="613"/>
      <c r="C30" s="613"/>
      <c r="D30" s="614"/>
      <c r="E30" s="614"/>
      <c r="F30" s="614"/>
      <c r="G30" s="614"/>
      <c r="H30" s="614"/>
      <c r="I30" s="614"/>
      <c r="J30" s="614"/>
      <c r="K30" s="614"/>
      <c r="L30" s="614"/>
    </row>
    <row r="31" spans="1:12" ht="61.5" hidden="1" customHeight="1">
      <c r="A31" s="615" t="s">
        <v>62</v>
      </c>
      <c r="B31" s="1344" t="s">
        <v>574</v>
      </c>
      <c r="C31" s="1344"/>
      <c r="D31" s="1344"/>
      <c r="E31" s="1344"/>
      <c r="F31" s="1344"/>
      <c r="G31" s="1344"/>
      <c r="H31" s="1344"/>
      <c r="I31" s="1344"/>
      <c r="J31" s="1344"/>
      <c r="K31" s="1344"/>
      <c r="L31" s="1344"/>
    </row>
    <row r="32" spans="1:12" ht="33.75" hidden="1" customHeight="1">
      <c r="A32" s="606"/>
      <c r="B32" s="616" t="s">
        <v>312</v>
      </c>
      <c r="C32" s="1345" t="s">
        <v>575</v>
      </c>
      <c r="D32" s="1345"/>
      <c r="E32" s="1345"/>
      <c r="F32" s="1345"/>
      <c r="G32" s="1345" t="s">
        <v>356</v>
      </c>
      <c r="H32" s="1345"/>
      <c r="I32" s="1345" t="s">
        <v>576</v>
      </c>
      <c r="J32" s="1345"/>
      <c r="K32" s="1345"/>
      <c r="L32" s="1345"/>
    </row>
    <row r="33" spans="1:12" ht="38.1" hidden="1" customHeight="1">
      <c r="B33" s="617"/>
      <c r="C33" s="1341"/>
      <c r="D33" s="1341"/>
      <c r="E33" s="1341"/>
      <c r="F33" s="1341"/>
      <c r="G33" s="1346"/>
      <c r="H33" s="1346"/>
      <c r="I33" s="1341"/>
      <c r="J33" s="1341"/>
      <c r="K33" s="1341"/>
      <c r="L33" s="1341"/>
    </row>
    <row r="34" spans="1:12" ht="38.1" hidden="1" customHeight="1">
      <c r="A34" s="606"/>
      <c r="B34" s="617"/>
      <c r="C34" s="1341"/>
      <c r="D34" s="1341"/>
      <c r="E34" s="1341"/>
      <c r="F34" s="1341"/>
      <c r="G34" s="1346"/>
      <c r="H34" s="1346"/>
      <c r="I34" s="1341"/>
      <c r="J34" s="1341"/>
      <c r="K34" s="1341"/>
      <c r="L34" s="1341"/>
    </row>
    <row r="35" spans="1:12" ht="55.5" hidden="1" customHeight="1">
      <c r="A35" s="592" t="s">
        <v>63</v>
      </c>
      <c r="B35" s="1344" t="s">
        <v>577</v>
      </c>
      <c r="C35" s="1344"/>
      <c r="D35" s="1344"/>
      <c r="E35" s="1344"/>
      <c r="F35" s="1344"/>
      <c r="G35" s="1344"/>
      <c r="H35" s="1344"/>
      <c r="I35" s="1344"/>
      <c r="J35" s="1344"/>
      <c r="K35" s="1344"/>
      <c r="L35" s="1344"/>
    </row>
    <row r="36" spans="1:12" ht="57" hidden="1" customHeight="1">
      <c r="A36" s="606"/>
      <c r="B36" s="616" t="s">
        <v>312</v>
      </c>
      <c r="C36" s="1345" t="s">
        <v>578</v>
      </c>
      <c r="D36" s="1345"/>
      <c r="E36" s="1345"/>
      <c r="F36" s="1345"/>
      <c r="G36" s="1345" t="s">
        <v>579</v>
      </c>
      <c r="H36" s="1345"/>
      <c r="I36" s="1345" t="s">
        <v>580</v>
      </c>
      <c r="J36" s="1345"/>
      <c r="K36" s="1345"/>
      <c r="L36" s="1345"/>
    </row>
    <row r="37" spans="1:12" ht="23.25" hidden="1" customHeight="1">
      <c r="A37" s="606"/>
      <c r="B37" s="617"/>
      <c r="C37" s="1341"/>
      <c r="D37" s="1341"/>
      <c r="E37" s="1341"/>
      <c r="F37" s="1341"/>
      <c r="G37" s="1346"/>
      <c r="H37" s="1346"/>
      <c r="I37" s="1341"/>
      <c r="J37" s="1341"/>
      <c r="K37" s="1341"/>
      <c r="L37" s="1341"/>
    </row>
    <row r="38" spans="1:12" ht="27.75" hidden="1" customHeight="1">
      <c r="A38" s="606"/>
      <c r="B38" s="617"/>
      <c r="C38" s="1341"/>
      <c r="D38" s="1341"/>
      <c r="E38" s="1341"/>
      <c r="F38" s="1341"/>
      <c r="G38" s="1346"/>
      <c r="H38" s="1346"/>
      <c r="I38" s="1341"/>
      <c r="J38" s="1341"/>
      <c r="K38" s="1341"/>
      <c r="L38" s="1341"/>
    </row>
    <row r="39" spans="1:12" ht="20.100000000000001" customHeight="1">
      <c r="A39" s="603">
        <v>2</v>
      </c>
      <c r="B39" s="618" t="s">
        <v>581</v>
      </c>
    </row>
    <row r="40" spans="1:12" ht="58.5" customHeight="1">
      <c r="B40" s="1344" t="s">
        <v>951</v>
      </c>
      <c r="C40" s="1344"/>
      <c r="D40" s="1344"/>
      <c r="E40" s="1344"/>
      <c r="F40" s="1344"/>
      <c r="G40" s="1344"/>
      <c r="H40" s="1344"/>
      <c r="I40" s="1344"/>
      <c r="J40" s="1344"/>
      <c r="K40" s="1344"/>
      <c r="L40" s="1344"/>
    </row>
    <row r="41" spans="1:12" s="530" customFormat="1" ht="34.5" customHeight="1">
      <c r="A41" s="597">
        <v>2.1</v>
      </c>
      <c r="B41" s="1344" t="s">
        <v>582</v>
      </c>
      <c r="C41" s="1344"/>
      <c r="D41" s="1344"/>
      <c r="E41" s="1344"/>
      <c r="F41" s="1344"/>
      <c r="G41" s="1344"/>
      <c r="H41" s="1344"/>
      <c r="I41" s="1344"/>
      <c r="J41" s="1344"/>
      <c r="K41" s="1344"/>
      <c r="L41" s="1344"/>
    </row>
    <row r="42" spans="1:12" ht="51" customHeight="1">
      <c r="A42" s="606"/>
      <c r="B42" s="616" t="s">
        <v>583</v>
      </c>
      <c r="C42" s="1345" t="s">
        <v>584</v>
      </c>
      <c r="D42" s="1345"/>
      <c r="E42" s="1345"/>
      <c r="F42" s="1345"/>
      <c r="G42" s="1345" t="s">
        <v>585</v>
      </c>
      <c r="H42" s="1345"/>
      <c r="I42" s="1345" t="s">
        <v>586</v>
      </c>
      <c r="J42" s="1345"/>
      <c r="K42" s="1345" t="s">
        <v>587</v>
      </c>
      <c r="L42" s="1345"/>
    </row>
    <row r="43" spans="1:12" ht="27.95" customHeight="1">
      <c r="A43" s="606"/>
      <c r="B43" s="617">
        <v>1</v>
      </c>
      <c r="C43" s="1341"/>
      <c r="D43" s="1341"/>
      <c r="E43" s="1341"/>
      <c r="F43" s="1341"/>
      <c r="G43" s="1346"/>
      <c r="H43" s="1346"/>
      <c r="I43" s="1346"/>
      <c r="J43" s="1346"/>
      <c r="K43" s="1347"/>
      <c r="L43" s="1347"/>
    </row>
    <row r="44" spans="1:12" ht="27.95" customHeight="1">
      <c r="A44" s="606"/>
      <c r="B44" s="617">
        <v>2</v>
      </c>
      <c r="C44" s="1341"/>
      <c r="D44" s="1341"/>
      <c r="E44" s="1341"/>
      <c r="F44" s="1341"/>
      <c r="G44" s="1346"/>
      <c r="H44" s="1346"/>
      <c r="I44" s="1346"/>
      <c r="J44" s="1346"/>
      <c r="K44" s="1347"/>
      <c r="L44" s="1347"/>
    </row>
    <row r="45" spans="1:12" ht="27.95" customHeight="1">
      <c r="A45" s="606"/>
      <c r="B45" s="617">
        <v>3</v>
      </c>
      <c r="C45" s="1341"/>
      <c r="D45" s="1341"/>
      <c r="E45" s="1341"/>
      <c r="F45" s="1341"/>
      <c r="G45" s="1346"/>
      <c r="H45" s="1346"/>
      <c r="I45" s="1346"/>
      <c r="J45" s="1346"/>
      <c r="K45" s="1347"/>
      <c r="L45" s="1347"/>
    </row>
    <row r="46" spans="1:12" ht="27.95" customHeight="1">
      <c r="A46" s="606"/>
      <c r="B46" s="617">
        <v>4</v>
      </c>
      <c r="C46" s="1341"/>
      <c r="D46" s="1341"/>
      <c r="E46" s="1341"/>
      <c r="F46" s="1341"/>
      <c r="G46" s="1346"/>
      <c r="H46" s="1346"/>
      <c r="I46" s="1346"/>
      <c r="J46" s="1346"/>
      <c r="K46" s="1347"/>
      <c r="L46" s="1347"/>
    </row>
    <row r="47" spans="1:12" ht="27.95" customHeight="1">
      <c r="A47" s="606"/>
      <c r="B47" s="617">
        <v>5</v>
      </c>
      <c r="C47" s="1341"/>
      <c r="D47" s="1341"/>
      <c r="E47" s="1341"/>
      <c r="F47" s="1341"/>
      <c r="G47" s="1346"/>
      <c r="H47" s="1346"/>
      <c r="I47" s="1346"/>
      <c r="J47" s="1346"/>
      <c r="K47" s="1347"/>
      <c r="L47" s="1347"/>
    </row>
    <row r="48" spans="1:12" ht="27.95" customHeight="1">
      <c r="A48" s="606"/>
      <c r="B48" s="619"/>
      <c r="C48" s="620"/>
      <c r="D48" s="620"/>
      <c r="E48" s="620"/>
      <c r="F48" s="620"/>
      <c r="G48" s="619"/>
      <c r="H48" s="619"/>
      <c r="I48" s="619"/>
      <c r="J48" s="619"/>
      <c r="K48" s="621"/>
      <c r="L48" s="621"/>
    </row>
    <row r="49" spans="1:12" ht="27.95" customHeight="1">
      <c r="A49" s="622">
        <v>3</v>
      </c>
      <c r="B49" s="1348" t="s">
        <v>588</v>
      </c>
      <c r="C49" s="1348"/>
      <c r="D49" s="1348"/>
      <c r="E49" s="1348"/>
      <c r="F49" s="1348"/>
      <c r="G49" s="1348"/>
      <c r="H49" s="1348"/>
      <c r="I49" s="1348"/>
      <c r="J49" s="1348"/>
      <c r="K49" s="1348"/>
      <c r="L49" s="1348"/>
    </row>
    <row r="50" spans="1:12" ht="54.75" customHeight="1">
      <c r="A50" s="606"/>
      <c r="B50" s="1166" t="s">
        <v>589</v>
      </c>
      <c r="C50" s="1166"/>
      <c r="D50" s="1166"/>
      <c r="E50" s="1166"/>
      <c r="F50" s="1166"/>
      <c r="G50" s="1166"/>
      <c r="H50" s="1166"/>
      <c r="I50" s="1166"/>
      <c r="J50" s="1166"/>
      <c r="K50" s="1166"/>
      <c r="L50" s="1166"/>
    </row>
    <row r="51" spans="1:12" ht="27.95" customHeight="1">
      <c r="A51" s="622">
        <v>3.1</v>
      </c>
      <c r="B51" s="1352" t="s">
        <v>590</v>
      </c>
      <c r="C51" s="1352"/>
      <c r="D51" s="1352"/>
      <c r="E51" s="1352"/>
      <c r="F51" s="1352"/>
      <c r="G51" s="1352"/>
      <c r="H51" s="1352"/>
      <c r="I51" s="1352"/>
      <c r="J51" s="1352"/>
      <c r="K51" s="1352"/>
      <c r="L51" s="1352"/>
    </row>
    <row r="52" spans="1:12" ht="36.75" customHeight="1">
      <c r="A52" s="606"/>
      <c r="B52" s="623" t="s">
        <v>583</v>
      </c>
      <c r="C52" s="1353" t="s">
        <v>591</v>
      </c>
      <c r="D52" s="1353"/>
      <c r="E52" s="1353"/>
      <c r="F52" s="1353"/>
      <c r="G52" s="1353" t="s">
        <v>592</v>
      </c>
      <c r="H52" s="1353"/>
      <c r="I52" s="1353"/>
      <c r="J52" s="1353"/>
      <c r="K52" s="1353"/>
      <c r="L52" s="1353"/>
    </row>
    <row r="53" spans="1:12" ht="27.95" customHeight="1">
      <c r="A53" s="606"/>
      <c r="B53" s="617"/>
      <c r="C53" s="1349"/>
      <c r="D53" s="1350"/>
      <c r="E53" s="1350"/>
      <c r="F53" s="1351"/>
      <c r="G53" s="1349"/>
      <c r="H53" s="1350"/>
      <c r="I53" s="1350"/>
      <c r="J53" s="1350"/>
      <c r="K53" s="1350"/>
      <c r="L53" s="1351"/>
    </row>
    <row r="54" spans="1:12" ht="27.95" customHeight="1">
      <c r="A54" s="606"/>
      <c r="B54" s="617"/>
      <c r="C54" s="1349"/>
      <c r="D54" s="1350"/>
      <c r="E54" s="1350"/>
      <c r="F54" s="1351"/>
      <c r="G54" s="1349"/>
      <c r="H54" s="1350"/>
      <c r="I54" s="1350"/>
      <c r="J54" s="1350"/>
      <c r="K54" s="1350"/>
      <c r="L54" s="1351"/>
    </row>
    <row r="55" spans="1:12" ht="27.95" customHeight="1">
      <c r="A55" s="606"/>
      <c r="B55" s="617"/>
      <c r="C55" s="1349"/>
      <c r="D55" s="1350"/>
      <c r="E55" s="1350"/>
      <c r="F55" s="1351"/>
      <c r="G55" s="1349"/>
      <c r="H55" s="1350"/>
      <c r="I55" s="1350"/>
      <c r="J55" s="1350"/>
      <c r="K55" s="1350"/>
      <c r="L55" s="1351"/>
    </row>
    <row r="56" spans="1:12" ht="27.95" customHeight="1">
      <c r="A56" s="606"/>
      <c r="B56" s="617"/>
      <c r="C56" s="1349"/>
      <c r="D56" s="1350"/>
      <c r="E56" s="1350"/>
      <c r="F56" s="1351"/>
      <c r="G56" s="1349"/>
      <c r="H56" s="1350"/>
      <c r="I56" s="1350"/>
      <c r="J56" s="1350"/>
      <c r="K56" s="1350"/>
      <c r="L56" s="1351"/>
    </row>
    <row r="57" spans="1:12" ht="27.95" customHeight="1">
      <c r="A57" s="606"/>
      <c r="B57" s="617"/>
      <c r="C57" s="1349"/>
      <c r="D57" s="1350"/>
      <c r="E57" s="1350"/>
      <c r="F57" s="1351"/>
      <c r="G57" s="1349"/>
      <c r="H57" s="1350"/>
      <c r="I57" s="1350"/>
      <c r="J57" s="1350"/>
      <c r="K57" s="1350"/>
      <c r="L57" s="1351"/>
    </row>
    <row r="58" spans="1:12" ht="27.95" customHeight="1">
      <c r="A58" s="606"/>
      <c r="B58" s="617"/>
      <c r="C58" s="1349"/>
      <c r="D58" s="1350"/>
      <c r="E58" s="1350"/>
      <c r="F58" s="1351"/>
      <c r="G58" s="1349"/>
      <c r="H58" s="1350"/>
      <c r="I58" s="1350"/>
      <c r="J58" s="1350"/>
      <c r="K58" s="1350"/>
      <c r="L58" s="1351"/>
    </row>
    <row r="59" spans="1:12" ht="27.95" customHeight="1">
      <c r="A59" s="606"/>
      <c r="B59" s="617"/>
      <c r="C59" s="1349"/>
      <c r="D59" s="1350"/>
      <c r="E59" s="1350"/>
      <c r="F59" s="1351"/>
      <c r="G59" s="1349"/>
      <c r="H59" s="1350"/>
      <c r="I59" s="1350"/>
      <c r="J59" s="1350"/>
      <c r="K59" s="1350"/>
      <c r="L59" s="1351"/>
    </row>
    <row r="60" spans="1:12" ht="27.95" customHeight="1">
      <c r="A60" s="606"/>
      <c r="B60" s="617"/>
      <c r="C60" s="1349"/>
      <c r="D60" s="1350"/>
      <c r="E60" s="1350"/>
      <c r="F60" s="1351"/>
      <c r="G60" s="1349"/>
      <c r="H60" s="1350"/>
      <c r="I60" s="1350"/>
      <c r="J60" s="1350"/>
      <c r="K60" s="1350"/>
      <c r="L60" s="1351"/>
    </row>
    <row r="61" spans="1:12" ht="27.95" customHeight="1">
      <c r="A61" s="606"/>
      <c r="B61" s="617"/>
      <c r="C61" s="1349"/>
      <c r="D61" s="1350"/>
      <c r="E61" s="1350"/>
      <c r="F61" s="1351"/>
      <c r="G61" s="1349"/>
      <c r="H61" s="1350"/>
      <c r="I61" s="1350"/>
      <c r="J61" s="1350"/>
      <c r="K61" s="1350"/>
      <c r="L61" s="1351"/>
    </row>
    <row r="62" spans="1:12" ht="27.95" customHeight="1">
      <c r="A62" s="606"/>
      <c r="B62" s="617"/>
      <c r="C62" s="1349"/>
      <c r="D62" s="1350"/>
      <c r="E62" s="1350"/>
      <c r="F62" s="1351"/>
      <c r="G62" s="1349"/>
      <c r="H62" s="1350"/>
      <c r="I62" s="1350"/>
      <c r="J62" s="1350"/>
      <c r="K62" s="1350"/>
      <c r="L62" s="1351"/>
    </row>
    <row r="63" spans="1:12" ht="27.95" customHeight="1">
      <c r="A63" s="606"/>
      <c r="B63" s="624"/>
      <c r="C63" s="624"/>
      <c r="D63" s="624"/>
      <c r="E63" s="624"/>
      <c r="F63" s="624"/>
      <c r="G63" s="624"/>
      <c r="H63" s="624"/>
      <c r="I63" s="624"/>
      <c r="J63" s="624"/>
      <c r="K63" s="624"/>
      <c r="L63" s="624"/>
    </row>
    <row r="64" spans="1:12" ht="21" customHeight="1">
      <c r="A64" s="603">
        <v>4</v>
      </c>
      <c r="B64" s="618" t="s">
        <v>593</v>
      </c>
      <c r="D64" s="614"/>
      <c r="E64" s="614"/>
      <c r="F64" s="614"/>
    </row>
    <row r="65" spans="1:12" ht="18" customHeight="1">
      <c r="A65" s="625">
        <v>4.0999999999999996</v>
      </c>
      <c r="B65" s="1354" t="s">
        <v>594</v>
      </c>
      <c r="C65" s="1354"/>
      <c r="D65" s="1354"/>
      <c r="E65" s="1354"/>
      <c r="F65" s="614"/>
    </row>
    <row r="66" spans="1:12" ht="67.5" customHeight="1">
      <c r="A66" s="606"/>
      <c r="B66" s="1344" t="s">
        <v>595</v>
      </c>
      <c r="C66" s="1344"/>
      <c r="D66" s="1344"/>
      <c r="E66" s="1344"/>
      <c r="F66" s="1344"/>
      <c r="G66" s="1344"/>
      <c r="H66" s="1344"/>
      <c r="I66" s="1344"/>
      <c r="J66" s="1344"/>
      <c r="K66" s="1344"/>
      <c r="L66" s="1344"/>
    </row>
    <row r="67" spans="1:12" s="530" customFormat="1" ht="35.25" customHeight="1">
      <c r="A67" s="606"/>
      <c r="B67" s="1355" t="s">
        <v>596</v>
      </c>
      <c r="C67" s="1355"/>
      <c r="D67" s="1355"/>
      <c r="E67" s="1088" t="s">
        <v>597</v>
      </c>
      <c r="F67" s="1130"/>
      <c r="G67" s="1130"/>
      <c r="H67" s="1089"/>
      <c r="I67" s="1355" t="s">
        <v>598</v>
      </c>
      <c r="J67" s="1355"/>
      <c r="K67" s="1355"/>
      <c r="L67" s="1355"/>
    </row>
    <row r="68" spans="1:12" ht="20.100000000000001" customHeight="1">
      <c r="A68" s="606"/>
      <c r="B68" s="1341"/>
      <c r="C68" s="1341"/>
      <c r="D68" s="1341"/>
      <c r="E68" s="1346"/>
      <c r="F68" s="1346"/>
      <c r="G68" s="1346"/>
      <c r="H68" s="1346"/>
      <c r="I68" s="1346"/>
      <c r="J68" s="1346"/>
      <c r="K68" s="1346"/>
      <c r="L68" s="1346"/>
    </row>
    <row r="69" spans="1:12" ht="20.100000000000001" customHeight="1">
      <c r="A69" s="606"/>
      <c r="B69" s="1341"/>
      <c r="C69" s="1341"/>
      <c r="D69" s="1341"/>
      <c r="E69" s="1346"/>
      <c r="F69" s="1346"/>
      <c r="G69" s="1346"/>
      <c r="H69" s="1346"/>
      <c r="I69" s="1346"/>
      <c r="J69" s="1346"/>
      <c r="K69" s="1346"/>
      <c r="L69" s="1346"/>
    </row>
    <row r="70" spans="1:12" ht="20.100000000000001" customHeight="1">
      <c r="A70" s="606"/>
      <c r="B70" s="1341"/>
      <c r="C70" s="1341"/>
      <c r="D70" s="1341"/>
      <c r="E70" s="1346"/>
      <c r="F70" s="1346"/>
      <c r="G70" s="1346"/>
      <c r="H70" s="1346"/>
      <c r="I70" s="1346"/>
      <c r="J70" s="1346"/>
      <c r="K70" s="1346"/>
      <c r="L70" s="1346"/>
    </row>
    <row r="71" spans="1:12" ht="20.100000000000001" customHeight="1">
      <c r="A71" s="606"/>
      <c r="B71" s="1341"/>
      <c r="C71" s="1341"/>
      <c r="D71" s="1341"/>
      <c r="E71" s="1346"/>
      <c r="F71" s="1346"/>
      <c r="G71" s="1346"/>
      <c r="H71" s="1346"/>
      <c r="I71" s="1346"/>
      <c r="J71" s="1346"/>
      <c r="K71" s="1346"/>
      <c r="L71" s="1346"/>
    </row>
    <row r="72" spans="1:12" ht="20.100000000000001" customHeight="1">
      <c r="A72" s="606"/>
      <c r="B72" s="1341"/>
      <c r="C72" s="1341"/>
      <c r="D72" s="1341"/>
      <c r="E72" s="1346"/>
      <c r="F72" s="1346"/>
      <c r="G72" s="1346"/>
      <c r="H72" s="1346"/>
      <c r="I72" s="1346"/>
      <c r="J72" s="1346"/>
      <c r="K72" s="1346"/>
      <c r="L72" s="1346"/>
    </row>
    <row r="73" spans="1:12" ht="20.100000000000001" customHeight="1">
      <c r="A73" s="606"/>
      <c r="B73" s="1341"/>
      <c r="C73" s="1341"/>
      <c r="D73" s="1341"/>
      <c r="E73" s="1346"/>
      <c r="F73" s="1346"/>
      <c r="G73" s="1346"/>
      <c r="H73" s="1346"/>
      <c r="I73" s="1346"/>
      <c r="J73" s="1346"/>
      <c r="K73" s="1346"/>
      <c r="L73" s="1346"/>
    </row>
    <row r="74" spans="1:12" s="530" customFormat="1" ht="20.100000000000001" customHeight="1">
      <c r="A74" s="605">
        <v>4.2</v>
      </c>
      <c r="B74" s="601" t="s">
        <v>599</v>
      </c>
      <c r="C74" s="626"/>
      <c r="D74" s="626"/>
      <c r="E74" s="626"/>
      <c r="F74" s="626"/>
    </row>
    <row r="75" spans="1:12" s="530" customFormat="1" ht="20.100000000000001" customHeight="1">
      <c r="A75" s="601"/>
      <c r="B75" s="601"/>
      <c r="C75" s="626"/>
      <c r="D75" s="626"/>
      <c r="E75" s="626"/>
      <c r="F75" s="626"/>
      <c r="K75" s="627" t="s">
        <v>600</v>
      </c>
      <c r="L75" s="628"/>
    </row>
    <row r="76" spans="1:12" s="530" customFormat="1" ht="20.100000000000001" customHeight="1">
      <c r="A76" s="601"/>
      <c r="B76" s="629" t="s">
        <v>580</v>
      </c>
      <c r="C76" s="1355" t="s">
        <v>601</v>
      </c>
      <c r="D76" s="1355"/>
      <c r="E76" s="1355"/>
      <c r="F76" s="1355"/>
      <c r="G76" s="1355"/>
      <c r="H76" s="1088" t="s">
        <v>602</v>
      </c>
      <c r="I76" s="1130"/>
      <c r="J76" s="1130"/>
      <c r="K76" s="1130"/>
      <c r="L76" s="1089"/>
    </row>
    <row r="77" spans="1:12" s="632" customFormat="1" ht="33" customHeight="1">
      <c r="A77" s="585"/>
      <c r="B77" s="630"/>
      <c r="C77" s="631" t="s">
        <v>603</v>
      </c>
      <c r="D77" s="631" t="s">
        <v>604</v>
      </c>
      <c r="E77" s="631" t="s">
        <v>605</v>
      </c>
      <c r="F77" s="631" t="s">
        <v>606</v>
      </c>
      <c r="G77" s="631" t="s">
        <v>607</v>
      </c>
      <c r="H77" s="631" t="s">
        <v>952</v>
      </c>
      <c r="I77" s="631" t="s">
        <v>953</v>
      </c>
      <c r="J77" s="631" t="s">
        <v>954</v>
      </c>
      <c r="K77" s="631" t="s">
        <v>955</v>
      </c>
      <c r="L77" s="631" t="s">
        <v>955</v>
      </c>
    </row>
    <row r="78" spans="1:12" s="530" customFormat="1" ht="33" customHeight="1">
      <c r="A78" s="601"/>
      <c r="B78" s="630" t="s">
        <v>608</v>
      </c>
      <c r="C78" s="633"/>
      <c r="D78" s="633"/>
      <c r="E78" s="633"/>
      <c r="F78" s="633"/>
      <c r="G78" s="633"/>
      <c r="H78" s="633"/>
      <c r="I78" s="633"/>
      <c r="J78" s="633"/>
      <c r="K78" s="633"/>
      <c r="L78" s="633"/>
    </row>
    <row r="79" spans="1:12" s="530" customFormat="1" ht="33" customHeight="1">
      <c r="A79" s="601"/>
      <c r="B79" s="630" t="s">
        <v>609</v>
      </c>
      <c r="C79" s="633"/>
      <c r="D79" s="633"/>
      <c r="E79" s="633"/>
      <c r="F79" s="633"/>
      <c r="G79" s="633"/>
      <c r="H79" s="633"/>
      <c r="I79" s="633"/>
      <c r="J79" s="633"/>
      <c r="K79" s="633"/>
      <c r="L79" s="633"/>
    </row>
    <row r="80" spans="1:12" s="530" customFormat="1" ht="33" customHeight="1">
      <c r="A80" s="601"/>
      <c r="B80" s="630" t="s">
        <v>610</v>
      </c>
      <c r="C80" s="633"/>
      <c r="D80" s="633"/>
      <c r="E80" s="633"/>
      <c r="F80" s="633"/>
      <c r="G80" s="633"/>
      <c r="H80" s="633"/>
      <c r="I80" s="633"/>
      <c r="J80" s="633"/>
      <c r="K80" s="633"/>
      <c r="L80" s="633"/>
    </row>
    <row r="81" spans="1:12" s="530" customFormat="1" ht="33" customHeight="1">
      <c r="A81" s="601"/>
      <c r="B81" s="630" t="s">
        <v>611</v>
      </c>
      <c r="C81" s="633"/>
      <c r="D81" s="633"/>
      <c r="E81" s="633"/>
      <c r="F81" s="633"/>
      <c r="G81" s="633"/>
      <c r="H81" s="633"/>
      <c r="I81" s="633"/>
      <c r="J81" s="633"/>
      <c r="K81" s="633"/>
      <c r="L81" s="633"/>
    </row>
    <row r="82" spans="1:12" s="530" customFormat="1" ht="33" customHeight="1">
      <c r="A82" s="601"/>
      <c r="B82" s="630" t="s">
        <v>612</v>
      </c>
      <c r="C82" s="633"/>
      <c r="D82" s="633"/>
      <c r="E82" s="633"/>
      <c r="F82" s="633"/>
      <c r="G82" s="633"/>
      <c r="H82" s="633"/>
      <c r="I82" s="633"/>
      <c r="J82" s="633"/>
      <c r="K82" s="633"/>
      <c r="L82" s="633"/>
    </row>
    <row r="83" spans="1:12" s="530" customFormat="1" ht="33" customHeight="1">
      <c r="A83" s="601"/>
      <c r="B83" s="630" t="s">
        <v>613</v>
      </c>
      <c r="C83" s="633"/>
      <c r="D83" s="633"/>
      <c r="E83" s="633"/>
      <c r="F83" s="633"/>
      <c r="G83" s="633"/>
      <c r="H83" s="633"/>
      <c r="I83" s="633"/>
      <c r="J83" s="633"/>
      <c r="K83" s="633"/>
      <c r="L83" s="633"/>
    </row>
    <row r="84" spans="1:12" ht="20.100000000000001" customHeight="1">
      <c r="A84" s="634"/>
      <c r="B84" s="634"/>
      <c r="C84" s="596"/>
      <c r="D84" s="596"/>
      <c r="E84" s="596"/>
      <c r="F84" s="596"/>
    </row>
    <row r="85" spans="1:12">
      <c r="A85" s="605"/>
      <c r="B85" s="1344"/>
      <c r="C85" s="1344"/>
      <c r="D85" s="1344"/>
      <c r="E85" s="1344"/>
      <c r="F85" s="1344"/>
      <c r="G85" s="1344"/>
      <c r="H85" s="1344"/>
      <c r="I85" s="1344"/>
      <c r="J85" s="1344"/>
      <c r="K85" s="1344"/>
      <c r="L85" s="1344"/>
    </row>
    <row r="86" spans="1:12" ht="20.100000000000001" customHeight="1">
      <c r="A86" s="634"/>
      <c r="B86" s="634"/>
      <c r="C86" s="596"/>
      <c r="D86" s="596"/>
      <c r="E86" s="596"/>
      <c r="F86" s="596"/>
    </row>
    <row r="87" spans="1:12" ht="24" customHeight="1">
      <c r="A87" s="634"/>
      <c r="B87" s="634"/>
      <c r="C87" s="596"/>
      <c r="D87" s="596"/>
      <c r="E87" s="596"/>
      <c r="F87" s="316"/>
      <c r="G87" s="635"/>
    </row>
    <row r="88" spans="1:12" ht="24" customHeight="1">
      <c r="A88" s="636" t="s">
        <v>49</v>
      </c>
      <c r="B88" s="1356" t="str">
        <f>'Attacht 8'!B87</f>
        <v>--</v>
      </c>
      <c r="C88" s="1356"/>
      <c r="D88" s="1356"/>
      <c r="E88" s="316"/>
      <c r="G88" s="635" t="s">
        <v>50</v>
      </c>
      <c r="H88" s="1357" t="str">
        <f>'Attacht 8'!E87</f>
        <v/>
      </c>
      <c r="I88" s="1358"/>
      <c r="J88" s="1358"/>
      <c r="K88" s="1358"/>
      <c r="L88" s="1358"/>
    </row>
    <row r="89" spans="1:12" ht="24" customHeight="1">
      <c r="A89" s="636" t="s">
        <v>51</v>
      </c>
      <c r="B89" s="1165" t="str">
        <f>'Attacht 8'!B88</f>
        <v/>
      </c>
      <c r="C89" s="1165"/>
      <c r="D89" s="1165"/>
      <c r="E89" s="316"/>
      <c r="G89" s="635" t="s">
        <v>52</v>
      </c>
      <c r="H89" s="1357" t="str">
        <f>'Attacht 8'!E88</f>
        <v/>
      </c>
      <c r="I89" s="1358"/>
      <c r="J89" s="1358"/>
      <c r="K89" s="1358"/>
      <c r="L89" s="1358"/>
    </row>
  </sheetData>
  <customSheetViews>
    <customSheetView guid="{869B0F9C-77A4-468D-A350-EA35CAE357D9}" scale="110" showPageBreaks="1" showGridLines="0" zeroValues="0" printArea="1" view="pageBreakPreview">
      <selection activeCell="K87" sqref="K87"/>
      <rowBreaks count="2" manualBreakCount="2">
        <brk id="23" max="11" man="1"/>
        <brk id="53" max="11" man="1"/>
      </rowBreaks>
      <pageMargins left="0" right="0" top="0" bottom="0" header="0" footer="0"/>
      <pageSetup scale="95" orientation="portrait" r:id="rId1"/>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2"/>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3"/>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4"/>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5"/>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6"/>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7"/>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8"/>
      <headerFooter alignWithMargins="0">
        <oddFooter>&amp;R&amp;"Book Antiqua,Bold"&amp;8 Page &amp;P of &amp;N</oddFooter>
      </headerFooter>
    </customSheetView>
    <customSheetView guid="{F0C5A243-1ADF-42BF-85A0-B6506A13618B}" scale="120" showPageBreaks="1" showGridLines="0" zeroValues="0" printArea="1" view="pageBreakPreview" topLeftCell="A37">
      <selection activeCell="B40" sqref="B40"/>
      <rowBreaks count="2" manualBreakCount="2">
        <brk id="23" max="11" man="1"/>
        <brk id="53" max="11" man="1"/>
      </rowBreaks>
      <pageMargins left="0" right="0" top="0" bottom="0" header="0" footer="0"/>
      <pageSetup scale="95" orientation="portrait" r:id="rId9"/>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0"/>
      <headerFooter alignWithMargins="0">
        <oddFooter>&amp;R&amp;"Book Antiqua,Bold"&amp;8 Page &amp;P of &amp;N</oddFooter>
      </headerFooter>
    </customSheetView>
    <customSheetView guid="{B9DDBA10-9BB0-4D91-9619-C113F75B2489}"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1"/>
      <headerFooter alignWithMargins="0">
        <oddFooter>&amp;R&amp;"Book Antiqua,Bold"&amp;8 Page &amp;P of &amp;N</oddFooter>
      </headerFooter>
    </customSheetView>
  </customSheetViews>
  <mergeCells count="128">
    <mergeCell ref="B88:D88"/>
    <mergeCell ref="H88:L88"/>
    <mergeCell ref="B89:D89"/>
    <mergeCell ref="H89:L89"/>
    <mergeCell ref="B73:D73"/>
    <mergeCell ref="E73:H73"/>
    <mergeCell ref="I73:L73"/>
    <mergeCell ref="C76:G76"/>
    <mergeCell ref="H76:L76"/>
    <mergeCell ref="B85:L85"/>
    <mergeCell ref="B72:D72"/>
    <mergeCell ref="E72:H72"/>
    <mergeCell ref="I72:L72"/>
    <mergeCell ref="B69:D69"/>
    <mergeCell ref="E69:H69"/>
    <mergeCell ref="I69:L69"/>
    <mergeCell ref="B70:D70"/>
    <mergeCell ref="E70:H70"/>
    <mergeCell ref="I70:L70"/>
    <mergeCell ref="B65:E65"/>
    <mergeCell ref="B66:L66"/>
    <mergeCell ref="B67:D67"/>
    <mergeCell ref="E67:H67"/>
    <mergeCell ref="I67:L67"/>
    <mergeCell ref="B68:D68"/>
    <mergeCell ref="E68:H68"/>
    <mergeCell ref="I68:L68"/>
    <mergeCell ref="B71:D71"/>
    <mergeCell ref="E71:H71"/>
    <mergeCell ref="I71:L71"/>
    <mergeCell ref="C62:F62"/>
    <mergeCell ref="G62:L62"/>
    <mergeCell ref="B51:L51"/>
    <mergeCell ref="C52:F52"/>
    <mergeCell ref="G52:L52"/>
    <mergeCell ref="C53:F53"/>
    <mergeCell ref="G53:L53"/>
    <mergeCell ref="C54:F54"/>
    <mergeCell ref="G54:L54"/>
    <mergeCell ref="C55:F55"/>
    <mergeCell ref="C56:F56"/>
    <mergeCell ref="C57:F57"/>
    <mergeCell ref="C58:F58"/>
    <mergeCell ref="C59:F59"/>
    <mergeCell ref="C60:F60"/>
    <mergeCell ref="C61:F61"/>
    <mergeCell ref="G55:L55"/>
    <mergeCell ref="G56:L56"/>
    <mergeCell ref="G57:L57"/>
    <mergeCell ref="G58:L58"/>
    <mergeCell ref="G59:L59"/>
    <mergeCell ref="G60:L60"/>
    <mergeCell ref="G61:L61"/>
    <mergeCell ref="C47:F47"/>
    <mergeCell ref="G47:H47"/>
    <mergeCell ref="I47:J47"/>
    <mergeCell ref="K47:L47"/>
    <mergeCell ref="B49:L49"/>
    <mergeCell ref="B50:L50"/>
    <mergeCell ref="C45:F45"/>
    <mergeCell ref="G45:H45"/>
    <mergeCell ref="I45:J45"/>
    <mergeCell ref="K45:L45"/>
    <mergeCell ref="C46:F46"/>
    <mergeCell ref="G46:H46"/>
    <mergeCell ref="I46:J46"/>
    <mergeCell ref="K46:L46"/>
    <mergeCell ref="C43:F43"/>
    <mergeCell ref="G43:H43"/>
    <mergeCell ref="I43:J43"/>
    <mergeCell ref="K43:L43"/>
    <mergeCell ref="C44:F44"/>
    <mergeCell ref="G44:H44"/>
    <mergeCell ref="I44:J44"/>
    <mergeCell ref="K44:L44"/>
    <mergeCell ref="B40:L40"/>
    <mergeCell ref="B41:L41"/>
    <mergeCell ref="C42:F42"/>
    <mergeCell ref="G42:H42"/>
    <mergeCell ref="I42:J42"/>
    <mergeCell ref="K42:L42"/>
    <mergeCell ref="C37:F37"/>
    <mergeCell ref="G37:H37"/>
    <mergeCell ref="I37:L37"/>
    <mergeCell ref="C38:F38"/>
    <mergeCell ref="G38:H38"/>
    <mergeCell ref="I38:L38"/>
    <mergeCell ref="C34:F34"/>
    <mergeCell ref="G34:H34"/>
    <mergeCell ref="I34:L34"/>
    <mergeCell ref="B35:L35"/>
    <mergeCell ref="C36:F36"/>
    <mergeCell ref="G36:H36"/>
    <mergeCell ref="I36:L36"/>
    <mergeCell ref="B31:L31"/>
    <mergeCell ref="C32:F32"/>
    <mergeCell ref="G32:H32"/>
    <mergeCell ref="I32:L32"/>
    <mergeCell ref="C33:F33"/>
    <mergeCell ref="G33:H33"/>
    <mergeCell ref="I33:L33"/>
    <mergeCell ref="B27:C27"/>
    <mergeCell ref="D27:L27"/>
    <mergeCell ref="B28:C28"/>
    <mergeCell ref="D28:L28"/>
    <mergeCell ref="B29:C29"/>
    <mergeCell ref="D29:L29"/>
    <mergeCell ref="B26:C26"/>
    <mergeCell ref="D26:L26"/>
    <mergeCell ref="B19:L19"/>
    <mergeCell ref="B21:C21"/>
    <mergeCell ref="D21:L21"/>
    <mergeCell ref="B10:F10"/>
    <mergeCell ref="B11:F11"/>
    <mergeCell ref="B12:F12"/>
    <mergeCell ref="A16:L16"/>
    <mergeCell ref="B22:C22"/>
    <mergeCell ref="D22:L22"/>
    <mergeCell ref="G11:L11"/>
    <mergeCell ref="A1:G1"/>
    <mergeCell ref="H1:L1"/>
    <mergeCell ref="A3:L3"/>
    <mergeCell ref="A5:L5"/>
    <mergeCell ref="A8:F8"/>
    <mergeCell ref="B9:F9"/>
    <mergeCell ref="D23:L23"/>
    <mergeCell ref="D24:L24"/>
    <mergeCell ref="D25:L25"/>
  </mergeCells>
  <pageMargins left="0.63" right="0.42" top="0.57999999999999996" bottom="0.6" header="0.34" footer="0.35"/>
  <pageSetup scale="95" orientation="portrait" r:id="rId12"/>
  <headerFooter alignWithMargins="0">
    <oddFooter>&amp;R&amp;"Book Antiqua,Bold"&amp;8 Page &amp;P of &amp;N</oddFooter>
  </headerFooter>
  <rowBreaks count="1" manualBreakCount="1">
    <brk id="46" max="11" man="1"/>
  </rowBreaks>
  <drawing r:id="rId1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topLeftCell="A7" zoomScaleSheetLayoutView="100" workbookViewId="0">
      <selection activeCell="D11" sqref="D11:E11"/>
    </sheetView>
  </sheetViews>
  <sheetFormatPr defaultColWidth="9.140625" defaultRowHeight="16.5"/>
  <cols>
    <col min="1" max="1" width="16.28515625" style="230" customWidth="1"/>
    <col min="2" max="2" width="31.28515625" style="230" customWidth="1"/>
    <col min="3" max="3" width="34.85546875" style="230" customWidth="1"/>
    <col min="4" max="4" width="18.85546875" style="230" customWidth="1"/>
    <col min="5" max="5" width="21.28515625" style="230" customWidth="1"/>
    <col min="6" max="8" width="9.140625" style="228"/>
    <col min="9" max="16384" width="9.140625" style="229"/>
  </cols>
  <sheetData>
    <row r="1" spans="1:26" ht="15">
      <c r="A1" s="1367" t="str">
        <f>'Attach 3(JV)'!A1</f>
        <v>Specification No. :NR3/T/W-CIVIL/DOM/K00/26/00011   (Rfx No. 5002005011)</v>
      </c>
      <c r="B1" s="1367"/>
      <c r="C1" s="1367"/>
      <c r="D1" s="1366" t="str">
        <f>"Attachment-17 "&amp;'Attach 3(JV)'!AT1</f>
        <v xml:space="preserve">Attachment-17 </v>
      </c>
      <c r="E1" s="1366"/>
    </row>
    <row r="2" spans="1:26" ht="10.5" customHeight="1">
      <c r="Z2" s="231">
        <f>'[5]Attach 3(JV)'!Z2</f>
        <v>0</v>
      </c>
    </row>
    <row r="3" spans="1:26" ht="77.25" customHeight="1">
      <c r="A3" s="1241" t="str">
        <f>'Attach 3(JV)'!A3</f>
        <v>Construction of semi closed &amp; open store, oil drum platform, foundation platform for spare equipment’s at 765/400/220 KV POWERGRID Rampur SS &amp; Open store, oil drum platform, foundation platform for spare equipment’s at Sambhal Ss</v>
      </c>
      <c r="B3" s="1242"/>
      <c r="C3" s="1242"/>
      <c r="D3" s="1242"/>
      <c r="E3" s="1242"/>
      <c r="F3" s="232"/>
      <c r="G3" s="233"/>
      <c r="H3" s="232"/>
    </row>
    <row r="4" spans="1:26" ht="6.75" customHeight="1">
      <c r="A4" s="234"/>
      <c r="H4" s="30"/>
      <c r="I4" s="11"/>
    </row>
    <row r="5" spans="1:26" ht="19.5" customHeight="1">
      <c r="A5" s="1259" t="s">
        <v>614</v>
      </c>
      <c r="B5" s="1259"/>
      <c r="C5" s="1259"/>
      <c r="D5" s="1259"/>
      <c r="E5" s="1259"/>
      <c r="F5" s="235"/>
      <c r="H5" s="30"/>
      <c r="I5" s="11"/>
    </row>
    <row r="6" spans="1:26" ht="7.5" customHeight="1">
      <c r="A6" s="236"/>
      <c r="H6" s="30"/>
      <c r="I6" s="11"/>
    </row>
    <row r="7" spans="1:26" ht="19.5" customHeight="1">
      <c r="A7" s="237" t="str">
        <f>'Attach 3(JV)'!A7</f>
        <v>Bidder’s Name and Address  :</v>
      </c>
      <c r="B7" s="236"/>
      <c r="C7" s="236"/>
      <c r="D7" s="15" t="str">
        <f>'[5]Attach 3(JV)'!E7</f>
        <v>To:</v>
      </c>
      <c r="H7" s="30"/>
      <c r="I7" s="11"/>
    </row>
    <row r="8" spans="1:26" ht="26.25" customHeight="1">
      <c r="A8" s="1260" t="str">
        <f>'Attach 3(JV)'!A8</f>
        <v/>
      </c>
      <c r="B8" s="1260"/>
      <c r="C8" s="1260"/>
      <c r="D8" s="12" t="str">
        <f>'Attach 3(JV)'!E8</f>
        <v>Contract &amp; Materials Department</v>
      </c>
      <c r="H8" s="30"/>
      <c r="I8" s="11"/>
    </row>
    <row r="9" spans="1:26" ht="19.5" customHeight="1">
      <c r="A9" s="13" t="s">
        <v>41</v>
      </c>
      <c r="B9" s="865">
        <f>'Attach 3(JV)'!B9</f>
        <v>0</v>
      </c>
      <c r="C9" s="865"/>
      <c r="D9" s="12" t="str">
        <f>'Attach 3(JV)'!E9</f>
        <v>Power Grid Corporation of India Ltd.,</v>
      </c>
      <c r="H9" s="30"/>
      <c r="I9" s="11"/>
    </row>
    <row r="10" spans="1:26" ht="19.5" customHeight="1">
      <c r="A10" s="13" t="s">
        <v>43</v>
      </c>
      <c r="B10" s="865">
        <f>'Attach 3(JV)'!B10</f>
        <v>0</v>
      </c>
      <c r="C10" s="865"/>
      <c r="D10" s="12" t="str">
        <f>'Attach 3(JV)'!E10</f>
        <v xml:space="preserve">Northern Region-III Headquarter
</v>
      </c>
      <c r="H10" s="30"/>
      <c r="I10" s="11"/>
    </row>
    <row r="11" spans="1:26" ht="68.25" customHeight="1">
      <c r="B11" s="865">
        <f>'Attach 3(JV)'!B11</f>
        <v>0</v>
      </c>
      <c r="C11" s="865"/>
      <c r="D11" s="865" t="str">
        <f>'Attach 3(JV)'!E11</f>
        <v>Regional Procurement Cell
Plot No 2A/INS 02,
Awadh Vihar Yojna,
Amar Shaheed Path, Lucknow- 226 002</v>
      </c>
      <c r="E11" s="865"/>
    </row>
    <row r="12" spans="1:26" ht="14.25" customHeight="1">
      <c r="A12" s="236"/>
      <c r="B12" s="865">
        <f>'Attach 3(JV)'!B12</f>
        <v>0</v>
      </c>
      <c r="C12" s="865"/>
      <c r="D12" s="12"/>
    </row>
    <row r="13" spans="1:26" ht="19.5" customHeight="1">
      <c r="A13" s="230" t="s">
        <v>47</v>
      </c>
    </row>
    <row r="14" spans="1:26" ht="9.9499999999999993" customHeight="1">
      <c r="A14" s="236"/>
    </row>
    <row r="15" spans="1:26" ht="93.75" customHeight="1">
      <c r="A15" s="238">
        <v>1</v>
      </c>
      <c r="B15" s="1364" t="s">
        <v>615</v>
      </c>
      <c r="C15" s="1364"/>
      <c r="D15" s="1364"/>
      <c r="E15" s="1364"/>
      <c r="F15" s="239"/>
      <c r="G15" s="239"/>
      <c r="H15" s="239"/>
    </row>
    <row r="16" spans="1:26" ht="51.75" customHeight="1">
      <c r="A16" s="238">
        <v>2</v>
      </c>
      <c r="B16" s="1364" t="s">
        <v>616</v>
      </c>
      <c r="C16" s="1364"/>
      <c r="D16" s="1364"/>
      <c r="E16" s="1364"/>
      <c r="F16" s="239"/>
      <c r="G16" s="239"/>
      <c r="H16" s="239"/>
    </row>
    <row r="17" spans="1:8" ht="16.5" customHeight="1">
      <c r="A17" s="236"/>
      <c r="B17" s="236"/>
      <c r="C17" s="236"/>
      <c r="D17" s="236"/>
      <c r="E17" s="236"/>
      <c r="F17" s="239"/>
      <c r="G17" s="239"/>
      <c r="H17" s="239"/>
    </row>
    <row r="18" spans="1:8" s="228" customFormat="1" ht="97.5" customHeight="1">
      <c r="A18" s="240" t="s">
        <v>617</v>
      </c>
      <c r="B18" s="241" t="s">
        <v>312</v>
      </c>
      <c r="C18" s="241" t="s">
        <v>618</v>
      </c>
      <c r="D18" s="240" t="s">
        <v>619</v>
      </c>
      <c r="E18" s="240" t="s">
        <v>620</v>
      </c>
      <c r="G18" s="239"/>
      <c r="H18" s="239"/>
    </row>
    <row r="19" spans="1:8">
      <c r="A19" s="242"/>
      <c r="B19" s="243"/>
      <c r="C19" s="243"/>
      <c r="D19" s="244"/>
      <c r="E19" s="244"/>
      <c r="F19" s="239"/>
      <c r="G19" s="239"/>
      <c r="H19" s="239"/>
    </row>
    <row r="20" spans="1:8">
      <c r="A20" s="242"/>
      <c r="B20" s="243"/>
      <c r="C20" s="243"/>
      <c r="D20" s="244"/>
      <c r="E20" s="244"/>
      <c r="F20" s="239"/>
      <c r="G20" s="239"/>
      <c r="H20" s="239"/>
    </row>
    <row r="21" spans="1:8">
      <c r="A21" s="242"/>
      <c r="B21" s="243"/>
      <c r="C21" s="243"/>
      <c r="D21" s="244"/>
      <c r="E21" s="244"/>
      <c r="F21" s="239"/>
      <c r="G21" s="239"/>
      <c r="H21" s="239"/>
    </row>
    <row r="22" spans="1:8">
      <c r="A22" s="242"/>
      <c r="B22" s="243"/>
      <c r="C22" s="243"/>
      <c r="D22" s="244"/>
      <c r="E22" s="244"/>
      <c r="F22" s="239"/>
      <c r="G22" s="239"/>
      <c r="H22" s="239"/>
    </row>
    <row r="23" spans="1:8">
      <c r="A23" s="242"/>
      <c r="B23" s="243"/>
      <c r="C23" s="243"/>
      <c r="D23" s="244"/>
      <c r="E23" s="244"/>
      <c r="F23" s="239"/>
      <c r="G23" s="239"/>
      <c r="H23" s="239"/>
    </row>
    <row r="24" spans="1:8">
      <c r="A24" s="242"/>
      <c r="B24" s="243"/>
      <c r="C24" s="243"/>
      <c r="D24" s="244"/>
      <c r="E24" s="244"/>
      <c r="F24" s="239"/>
      <c r="G24" s="239"/>
      <c r="H24" s="239"/>
    </row>
    <row r="25" spans="1:8" ht="6" customHeight="1">
      <c r="A25" s="245"/>
      <c r="B25" s="246"/>
      <c r="C25" s="246"/>
      <c r="D25" s="247"/>
      <c r="E25" s="247"/>
      <c r="F25" s="239"/>
      <c r="G25" s="239"/>
      <c r="H25" s="239"/>
    </row>
    <row r="26" spans="1:8" ht="0.6" hidden="1" customHeight="1">
      <c r="A26" s="248"/>
      <c r="B26" s="249"/>
      <c r="C26" s="249"/>
      <c r="D26" s="250"/>
      <c r="E26" s="250"/>
      <c r="F26" s="239"/>
      <c r="G26" s="239"/>
      <c r="H26" s="239"/>
    </row>
    <row r="27" spans="1:8" ht="30" customHeight="1">
      <c r="A27" s="1365" t="s">
        <v>621</v>
      </c>
      <c r="B27" s="1365"/>
      <c r="C27" s="1365"/>
      <c r="D27" s="1365"/>
      <c r="E27" s="1365"/>
      <c r="F27" s="239"/>
      <c r="G27" s="239"/>
      <c r="H27" s="239"/>
    </row>
    <row r="28" spans="1:8">
      <c r="C28" s="251"/>
    </row>
    <row r="29" spans="1:8">
      <c r="A29" s="252" t="s">
        <v>49</v>
      </c>
      <c r="B29" s="253" t="str">
        <f>'Attach 3(JV)'!B24</f>
        <v>--</v>
      </c>
      <c r="C29" s="251" t="s">
        <v>50</v>
      </c>
      <c r="D29" s="254" t="str">
        <f>'Attach 3(JV)'!E24</f>
        <v/>
      </c>
    </row>
    <row r="30" spans="1:8">
      <c r="A30" s="252" t="s">
        <v>51</v>
      </c>
      <c r="B30" s="254" t="str">
        <f>'Attach 3(JV)'!B25</f>
        <v/>
      </c>
      <c r="C30" s="251" t="s">
        <v>52</v>
      </c>
      <c r="D30" s="254" t="str">
        <f>'Attach 3(JV)'!E25</f>
        <v/>
      </c>
    </row>
    <row r="31" spans="1:8">
      <c r="B31" s="255"/>
      <c r="C31" s="251"/>
      <c r="D31" s="251"/>
      <c r="E31" s="255"/>
    </row>
    <row r="32" spans="1:8" hidden="1">
      <c r="A32" s="225" t="str">
        <f>A1</f>
        <v>Specification No. :NR3/T/W-CIVIL/DOM/K00/26/00011   (Rfx No. 5002005011)</v>
      </c>
      <c r="B32" s="226"/>
      <c r="C32" s="226"/>
      <c r="D32" s="226"/>
      <c r="E32" s="227" t="str">
        <f>D1</f>
        <v xml:space="preserve">Attachment-17 </v>
      </c>
    </row>
    <row r="33" spans="1:8" hidden="1"/>
    <row r="34" spans="1:8" ht="15" hidden="1">
      <c r="A34" s="1362" t="str">
        <f>A3</f>
        <v>Construction of semi closed &amp; open store, oil drum platform, foundation platform for spare equipment’s at 765/400/220 KV POWERGRID Rampur SS &amp; Open store, oil drum platform, foundation platform for spare equipment’s at Sambhal Ss</v>
      </c>
      <c r="B34" s="1362"/>
      <c r="C34" s="1362"/>
      <c r="D34" s="1362"/>
      <c r="E34" s="1362"/>
    </row>
    <row r="35" spans="1:8" hidden="1">
      <c r="A35" s="234"/>
    </row>
    <row r="36" spans="1:8" ht="15" hidden="1">
      <c r="A36" s="1363" t="s">
        <v>357</v>
      </c>
      <c r="B36" s="1363"/>
      <c r="C36" s="1363"/>
      <c r="D36" s="1363"/>
      <c r="E36" s="1363"/>
      <c r="F36" s="229"/>
      <c r="G36" s="229"/>
      <c r="H36" s="229"/>
    </row>
    <row r="37" spans="1:8" hidden="1">
      <c r="A37" s="236"/>
      <c r="F37" s="229"/>
      <c r="G37" s="229"/>
      <c r="H37" s="229"/>
    </row>
    <row r="38" spans="1:8" hidden="1">
      <c r="A38" s="237" t="str">
        <f>'[5]Attach 3(JV)'!A15</f>
        <v>Name(s) and Addresse(s) of other partner(s)</v>
      </c>
      <c r="B38" s="236"/>
      <c r="C38" s="236"/>
      <c r="D38" s="15" t="str">
        <f>D7</f>
        <v>To:</v>
      </c>
      <c r="F38" s="229"/>
      <c r="G38" s="229"/>
      <c r="H38" s="229"/>
    </row>
    <row r="39" spans="1:8" hidden="1">
      <c r="A39" s="237" t="str">
        <f>'[5]Attach 3(JV)'!B16</f>
        <v/>
      </c>
      <c r="B39" s="236"/>
      <c r="C39" s="236"/>
      <c r="D39" s="12" t="str">
        <f>D8</f>
        <v>Contract &amp; Materials Department</v>
      </c>
      <c r="F39" s="229"/>
      <c r="G39" s="229"/>
      <c r="H39" s="229"/>
    </row>
    <row r="40" spans="1:8" hidden="1">
      <c r="A40" s="13" t="s">
        <v>41</v>
      </c>
      <c r="B40" s="865" t="str">
        <f>'[5]Attach 3(JV)'!B17:D17</f>
        <v xml:space="preserve">…… ……. …….. …… ……. …….. </v>
      </c>
      <c r="C40" s="865"/>
      <c r="D40" s="12" t="str">
        <f>D9</f>
        <v>Power Grid Corporation of India Ltd.,</v>
      </c>
      <c r="F40" s="229"/>
      <c r="G40" s="229"/>
      <c r="H40" s="229"/>
    </row>
    <row r="41" spans="1:8" hidden="1">
      <c r="A41" s="13" t="s">
        <v>43</v>
      </c>
      <c r="B41" s="865" t="str">
        <f>'[5]Attach 3(JV)'!B18:D18</f>
        <v xml:space="preserve">…… ……. …….. …… ……. …….. </v>
      </c>
      <c r="C41" s="865"/>
      <c r="D41" s="12" t="str">
        <f>D10</f>
        <v xml:space="preserve">Northern Region-III Headquarter
</v>
      </c>
      <c r="F41" s="229"/>
      <c r="G41" s="229"/>
      <c r="H41" s="229"/>
    </row>
    <row r="42" spans="1:8" hidden="1">
      <c r="B42" s="865" t="str">
        <f>'[5]Attach 3(JV)'!B19:D19</f>
        <v xml:space="preserve">…… ……. …….. …… ……. …….. </v>
      </c>
      <c r="C42" s="865"/>
      <c r="D42" s="12" t="str">
        <f>D11</f>
        <v>Regional Procurement Cell
Plot No 2A/INS 02,
Awadh Vihar Yojna,
Amar Shaheed Path, Lucknow- 226 002</v>
      </c>
      <c r="F42" s="229"/>
      <c r="G42" s="229"/>
      <c r="H42" s="229"/>
    </row>
    <row r="43" spans="1:8" hidden="1">
      <c r="A43" s="236"/>
      <c r="B43" s="865" t="str">
        <f>'[5]Attach 3(JV)'!B20:D20</f>
        <v xml:space="preserve">…… ……. …….. …… ……. …….. </v>
      </c>
      <c r="C43" s="865"/>
      <c r="D43" s="12"/>
      <c r="F43" s="229"/>
      <c r="G43" s="229"/>
      <c r="H43" s="229"/>
    </row>
    <row r="44" spans="1:8" hidden="1">
      <c r="A44" s="230" t="s">
        <v>47</v>
      </c>
      <c r="F44" s="229"/>
      <c r="G44" s="229"/>
      <c r="H44" s="229"/>
    </row>
    <row r="45" spans="1:8" hidden="1">
      <c r="A45" s="236"/>
      <c r="F45" s="229"/>
      <c r="G45" s="229"/>
      <c r="H45" s="229"/>
    </row>
    <row r="46" spans="1:8" hidden="1">
      <c r="A46" s="1360" t="s">
        <v>364</v>
      </c>
      <c r="B46" s="1360"/>
      <c r="C46" s="1360"/>
      <c r="D46" s="1360"/>
      <c r="E46" s="1360"/>
      <c r="F46" s="229"/>
      <c r="G46" s="229"/>
      <c r="H46" s="229"/>
    </row>
    <row r="47" spans="1:8" hidden="1">
      <c r="A47" s="236"/>
      <c r="B47" s="236"/>
      <c r="C47" s="236"/>
      <c r="D47" s="236"/>
      <c r="E47" s="236"/>
      <c r="F47" s="229"/>
      <c r="G47" s="229"/>
      <c r="H47" s="229"/>
    </row>
    <row r="48" spans="1:8" ht="66" hidden="1">
      <c r="A48" s="240" t="s">
        <v>312</v>
      </c>
      <c r="B48" s="1361" t="s">
        <v>359</v>
      </c>
      <c r="C48" s="1361"/>
      <c r="D48" s="240" t="s">
        <v>360</v>
      </c>
      <c r="E48" s="240" t="s">
        <v>365</v>
      </c>
      <c r="F48" s="229"/>
      <c r="G48" s="229"/>
      <c r="H48" s="229"/>
    </row>
    <row r="49" spans="1:8" hidden="1">
      <c r="A49" s="256">
        <v>1</v>
      </c>
      <c r="B49" s="1359"/>
      <c r="C49" s="1359"/>
      <c r="D49" s="257"/>
      <c r="E49" s="257"/>
      <c r="F49" s="229"/>
      <c r="G49" s="229"/>
      <c r="H49" s="229"/>
    </row>
    <row r="50" spans="1:8" hidden="1">
      <c r="A50" s="256">
        <v>2</v>
      </c>
      <c r="B50" s="1359"/>
      <c r="C50" s="1359"/>
      <c r="D50" s="257"/>
      <c r="E50" s="257"/>
      <c r="F50" s="229"/>
      <c r="G50" s="229"/>
      <c r="H50" s="229"/>
    </row>
    <row r="51" spans="1:8" hidden="1">
      <c r="A51" s="256">
        <v>3</v>
      </c>
      <c r="B51" s="1359"/>
      <c r="C51" s="1359"/>
      <c r="D51" s="257"/>
      <c r="E51" s="257"/>
      <c r="F51" s="229"/>
      <c r="G51" s="229"/>
      <c r="H51" s="229"/>
    </row>
    <row r="52" spans="1:8" hidden="1">
      <c r="A52" s="256">
        <v>4</v>
      </c>
      <c r="B52" s="1359"/>
      <c r="C52" s="1359"/>
      <c r="D52" s="257"/>
      <c r="E52" s="257"/>
      <c r="F52" s="229"/>
      <c r="G52" s="229"/>
      <c r="H52" s="229"/>
    </row>
    <row r="53" spans="1:8" hidden="1">
      <c r="A53" s="256">
        <v>5</v>
      </c>
      <c r="B53" s="1359"/>
      <c r="C53" s="1359"/>
      <c r="D53" s="257"/>
      <c r="E53" s="257"/>
      <c r="F53" s="229"/>
      <c r="G53" s="229"/>
      <c r="H53" s="229"/>
    </row>
    <row r="54" spans="1:8" hidden="1">
      <c r="A54" s="256">
        <v>6</v>
      </c>
      <c r="B54" s="1359"/>
      <c r="C54" s="1359"/>
      <c r="D54" s="257"/>
      <c r="E54" s="257"/>
      <c r="F54" s="229"/>
      <c r="G54" s="229"/>
      <c r="H54" s="229"/>
    </row>
    <row r="55" spans="1:8" hidden="1">
      <c r="A55" s="236"/>
      <c r="B55" s="236"/>
      <c r="C55" s="236"/>
      <c r="D55" s="236"/>
      <c r="E55" s="236"/>
      <c r="F55" s="229"/>
      <c r="G55" s="229"/>
      <c r="H55" s="229"/>
    </row>
    <row r="56" spans="1:8" ht="15" hidden="1">
      <c r="A56" s="258"/>
      <c r="B56" s="258"/>
      <c r="C56" s="258"/>
      <c r="D56" s="258"/>
      <c r="E56" s="258"/>
      <c r="F56" s="229"/>
      <c r="G56" s="229"/>
      <c r="H56" s="229"/>
    </row>
    <row r="57" spans="1:8" ht="15" hidden="1">
      <c r="A57" s="258" t="s">
        <v>49</v>
      </c>
      <c r="B57" s="253" t="str">
        <f>B29</f>
        <v>--</v>
      </c>
      <c r="C57" s="258" t="s">
        <v>50</v>
      </c>
      <c r="D57" s="258" t="str">
        <f>D29</f>
        <v/>
      </c>
      <c r="E57" s="258"/>
      <c r="F57" s="229"/>
      <c r="G57" s="229"/>
      <c r="H57" s="229"/>
    </row>
    <row r="58" spans="1:8" ht="15" hidden="1">
      <c r="A58" s="258" t="s">
        <v>51</v>
      </c>
      <c r="B58" s="258" t="str">
        <f>B30</f>
        <v/>
      </c>
      <c r="C58" s="258" t="s">
        <v>52</v>
      </c>
      <c r="D58" s="258" t="str">
        <f>D30</f>
        <v/>
      </c>
      <c r="E58" s="258"/>
      <c r="F58" s="229"/>
      <c r="G58" s="229"/>
      <c r="H58" s="229"/>
    </row>
    <row r="59" spans="1:8" ht="15" hidden="1">
      <c r="A59" s="258"/>
      <c r="B59" s="258"/>
      <c r="C59" s="258"/>
      <c r="D59" s="258"/>
      <c r="E59" s="258"/>
      <c r="F59" s="229"/>
      <c r="G59" s="229"/>
      <c r="H59" s="229"/>
    </row>
    <row r="60" spans="1:8" hidden="1">
      <c r="A60" s="225" t="str">
        <f>A32</f>
        <v>Specification No. :NR3/T/W-CIVIL/DOM/K00/26/00011   (Rfx No. 5002005011)</v>
      </c>
      <c r="B60" s="226"/>
      <c r="C60" s="226"/>
      <c r="D60" s="226"/>
      <c r="E60" s="227" t="str">
        <f>E32</f>
        <v xml:space="preserve">Attachment-17 </v>
      </c>
      <c r="F60" s="229"/>
      <c r="G60" s="229"/>
      <c r="H60" s="229"/>
    </row>
    <row r="61" spans="1:8" hidden="1">
      <c r="F61" s="229"/>
      <c r="G61" s="229"/>
      <c r="H61" s="229"/>
    </row>
    <row r="62" spans="1:8" ht="15" hidden="1">
      <c r="A62" s="1362" t="str">
        <f>A34</f>
        <v>Construction of semi closed &amp; open store, oil drum platform, foundation platform for spare equipment’s at 765/400/220 KV POWERGRID Rampur SS &amp; Open store, oil drum platform, foundation platform for spare equipment’s at Sambhal Ss</v>
      </c>
      <c r="B62" s="1362"/>
      <c r="C62" s="1362"/>
      <c r="D62" s="1362"/>
      <c r="E62" s="1362"/>
      <c r="F62" s="229"/>
      <c r="G62" s="229"/>
      <c r="H62" s="229"/>
    </row>
    <row r="63" spans="1:8" hidden="1">
      <c r="A63" s="234"/>
      <c r="F63" s="229"/>
      <c r="G63" s="229"/>
      <c r="H63" s="229"/>
    </row>
    <row r="64" spans="1:8" ht="15" hidden="1">
      <c r="A64" s="1363" t="s">
        <v>357</v>
      </c>
      <c r="B64" s="1363"/>
      <c r="C64" s="1363"/>
      <c r="D64" s="1363"/>
      <c r="E64" s="1363"/>
      <c r="F64" s="229"/>
      <c r="G64" s="229"/>
      <c r="H64" s="229"/>
    </row>
    <row r="65" spans="1:8" hidden="1">
      <c r="A65" s="236"/>
      <c r="F65" s="229"/>
      <c r="G65" s="229"/>
      <c r="H65" s="229"/>
    </row>
    <row r="66" spans="1:8" hidden="1">
      <c r="A66" s="237" t="str">
        <f>'[5]Attach 3(JV)'!A15</f>
        <v>Name(s) and Addresse(s) of other partner(s)</v>
      </c>
      <c r="B66" s="236"/>
      <c r="C66" s="236"/>
      <c r="D66" s="15" t="str">
        <f>D7</f>
        <v>To:</v>
      </c>
      <c r="F66" s="229"/>
      <c r="G66" s="229"/>
      <c r="H66" s="229"/>
    </row>
    <row r="67" spans="1:8" hidden="1">
      <c r="A67" s="237" t="str">
        <f>'[5]Attach 3(JV)'!E16</f>
        <v/>
      </c>
      <c r="B67" s="236"/>
      <c r="C67" s="236"/>
      <c r="D67" s="12" t="str">
        <f>D8</f>
        <v>Contract &amp; Materials Department</v>
      </c>
      <c r="F67" s="229"/>
      <c r="G67" s="229"/>
      <c r="H67" s="229"/>
    </row>
    <row r="68" spans="1:8" hidden="1">
      <c r="A68" s="13" t="s">
        <v>41</v>
      </c>
      <c r="B68" s="865" t="str">
        <f>'[5]Attach 3(JV)'!E17</f>
        <v/>
      </c>
      <c r="C68" s="865"/>
      <c r="D68" s="12" t="str">
        <f>D9</f>
        <v>Power Grid Corporation of India Ltd.,</v>
      </c>
      <c r="F68" s="229"/>
      <c r="G68" s="229"/>
      <c r="H68" s="229"/>
    </row>
    <row r="69" spans="1:8" hidden="1">
      <c r="A69" s="13" t="s">
        <v>43</v>
      </c>
      <c r="B69" s="865" t="str">
        <f>'[5]Attach 3(JV)'!E18</f>
        <v/>
      </c>
      <c r="C69" s="865"/>
      <c r="D69" s="12" t="str">
        <f>D10</f>
        <v xml:space="preserve">Northern Region-III Headquarter
</v>
      </c>
      <c r="F69" s="229"/>
      <c r="G69" s="229"/>
      <c r="H69" s="229"/>
    </row>
    <row r="70" spans="1:8" hidden="1">
      <c r="B70" s="865" t="str">
        <f>'[5]Attach 3(JV)'!E19</f>
        <v/>
      </c>
      <c r="C70" s="865"/>
      <c r="D70" s="12" t="str">
        <f>D11</f>
        <v>Regional Procurement Cell
Plot No 2A/INS 02,
Awadh Vihar Yojna,
Amar Shaheed Path, Lucknow- 226 002</v>
      </c>
      <c r="F70" s="229"/>
      <c r="G70" s="229"/>
      <c r="H70" s="229"/>
    </row>
    <row r="71" spans="1:8" hidden="1">
      <c r="A71" s="236"/>
      <c r="B71" s="865" t="str">
        <f>'[5]Attach 3(JV)'!E20</f>
        <v/>
      </c>
      <c r="C71" s="865"/>
      <c r="D71" s="12"/>
      <c r="F71" s="229"/>
      <c r="G71" s="229"/>
      <c r="H71" s="229"/>
    </row>
    <row r="72" spans="1:8" hidden="1">
      <c r="A72" s="230" t="s">
        <v>47</v>
      </c>
      <c r="F72" s="229"/>
      <c r="G72" s="229"/>
      <c r="H72" s="229"/>
    </row>
    <row r="73" spans="1:8" hidden="1">
      <c r="A73" s="236"/>
      <c r="F73" s="229"/>
      <c r="G73" s="229"/>
      <c r="H73" s="229"/>
    </row>
    <row r="74" spans="1:8" hidden="1">
      <c r="A74" s="1360" t="s">
        <v>364</v>
      </c>
      <c r="B74" s="1360"/>
      <c r="C74" s="1360"/>
      <c r="D74" s="1360"/>
      <c r="E74" s="1360"/>
      <c r="F74" s="229"/>
      <c r="G74" s="229"/>
      <c r="H74" s="229"/>
    </row>
    <row r="75" spans="1:8" hidden="1">
      <c r="A75" s="236"/>
      <c r="B75" s="236"/>
      <c r="C75" s="236"/>
      <c r="D75" s="236"/>
      <c r="E75" s="236"/>
      <c r="F75" s="229"/>
      <c r="G75" s="229"/>
      <c r="H75" s="229"/>
    </row>
    <row r="76" spans="1:8" ht="66" hidden="1">
      <c r="A76" s="240" t="s">
        <v>312</v>
      </c>
      <c r="B76" s="1361" t="s">
        <v>359</v>
      </c>
      <c r="C76" s="1361"/>
      <c r="D76" s="240" t="s">
        <v>360</v>
      </c>
      <c r="E76" s="240" t="s">
        <v>365</v>
      </c>
      <c r="F76" s="229"/>
      <c r="G76" s="229"/>
      <c r="H76" s="229"/>
    </row>
    <row r="77" spans="1:8" hidden="1">
      <c r="A77" s="256">
        <v>1</v>
      </c>
      <c r="B77" s="1359"/>
      <c r="C77" s="1359"/>
      <c r="D77" s="257"/>
      <c r="E77" s="257"/>
      <c r="F77" s="229"/>
      <c r="G77" s="229"/>
      <c r="H77" s="229"/>
    </row>
    <row r="78" spans="1:8" hidden="1">
      <c r="A78" s="256">
        <v>2</v>
      </c>
      <c r="B78" s="1359"/>
      <c r="C78" s="1359"/>
      <c r="D78" s="257"/>
      <c r="E78" s="257"/>
      <c r="F78" s="229"/>
      <c r="G78" s="229"/>
      <c r="H78" s="229"/>
    </row>
    <row r="79" spans="1:8" hidden="1">
      <c r="A79" s="256">
        <v>3</v>
      </c>
      <c r="B79" s="1359"/>
      <c r="C79" s="1359"/>
      <c r="D79" s="257"/>
      <c r="E79" s="257"/>
      <c r="F79" s="229"/>
      <c r="G79" s="229"/>
      <c r="H79" s="229"/>
    </row>
    <row r="80" spans="1:8" hidden="1">
      <c r="A80" s="256">
        <v>4</v>
      </c>
      <c r="B80" s="1359"/>
      <c r="C80" s="1359"/>
      <c r="D80" s="257"/>
      <c r="E80" s="257"/>
      <c r="F80" s="229"/>
      <c r="G80" s="229"/>
      <c r="H80" s="229"/>
    </row>
    <row r="81" spans="1:8" hidden="1">
      <c r="A81" s="256">
        <v>5</v>
      </c>
      <c r="B81" s="1359"/>
      <c r="C81" s="1359"/>
      <c r="D81" s="257"/>
      <c r="E81" s="257"/>
      <c r="F81" s="229"/>
      <c r="G81" s="229"/>
      <c r="H81" s="229"/>
    </row>
    <row r="82" spans="1:8" hidden="1">
      <c r="A82" s="256">
        <v>6</v>
      </c>
      <c r="B82" s="1359"/>
      <c r="C82" s="1359"/>
      <c r="D82" s="257"/>
      <c r="E82" s="257"/>
      <c r="F82" s="229"/>
      <c r="G82" s="229"/>
      <c r="H82" s="229"/>
    </row>
    <row r="83" spans="1:8" hidden="1">
      <c r="A83" s="236"/>
      <c r="B83" s="236"/>
      <c r="C83" s="236"/>
      <c r="D83" s="236"/>
      <c r="E83" s="236"/>
      <c r="F83" s="229"/>
      <c r="G83" s="229"/>
      <c r="H83" s="229"/>
    </row>
    <row r="84" spans="1:8" ht="15" hidden="1">
      <c r="A84" s="258"/>
      <c r="B84" s="258"/>
      <c r="C84" s="258"/>
      <c r="D84" s="258"/>
      <c r="E84" s="258"/>
      <c r="F84" s="229"/>
      <c r="G84" s="229"/>
      <c r="H84" s="229"/>
    </row>
    <row r="85" spans="1:8" ht="15" hidden="1">
      <c r="A85" s="258" t="s">
        <v>49</v>
      </c>
      <c r="B85" s="253" t="str">
        <f>B57</f>
        <v>--</v>
      </c>
      <c r="C85" s="258" t="s">
        <v>50</v>
      </c>
      <c r="D85" s="258" t="str">
        <f>D57</f>
        <v/>
      </c>
      <c r="E85" s="258"/>
      <c r="F85" s="229"/>
      <c r="G85" s="229"/>
      <c r="H85" s="229"/>
    </row>
    <row r="86" spans="1:8" ht="15" hidden="1">
      <c r="A86" s="258" t="s">
        <v>51</v>
      </c>
      <c r="B86" s="258" t="str">
        <f>B58</f>
        <v/>
      </c>
      <c r="C86" s="258" t="s">
        <v>52</v>
      </c>
      <c r="D86" s="258" t="str">
        <f>D58</f>
        <v/>
      </c>
      <c r="E86" s="258"/>
      <c r="F86" s="229"/>
      <c r="G86" s="229"/>
      <c r="H86" s="229"/>
    </row>
    <row r="87" spans="1:8" ht="15" hidden="1">
      <c r="A87" s="258"/>
      <c r="B87" s="258"/>
      <c r="C87" s="258"/>
      <c r="D87" s="258"/>
      <c r="E87" s="258"/>
      <c r="F87" s="229"/>
      <c r="G87" s="229"/>
      <c r="H87" s="229"/>
    </row>
    <row r="88" spans="1:8" hidden="1">
      <c r="A88" s="259"/>
      <c r="B88" s="259"/>
      <c r="C88" s="259"/>
      <c r="D88" s="259"/>
      <c r="E88" s="259"/>
      <c r="F88" s="229"/>
      <c r="G88" s="229"/>
      <c r="H88" s="229"/>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customSheetViews>
    <customSheetView guid="{869B0F9C-77A4-468D-A350-EA35CAE357D9}" showPageBreaks="1" fitToPage="1" printArea="1" hiddenRows="1" view="pageBreakPreview" topLeftCell="A25">
      <selection activeCell="A19" sqref="A19"/>
      <pageMargins left="0" right="0" top="0" bottom="0" header="0" footer="0"/>
      <pageSetup scale="82" fitToHeight="0" orientation="portrait" r:id="rId1"/>
    </customSheetView>
    <customSheetView guid="{696D4A13-5E44-4B16-B107-EB70ABB06CBE}" showPageBreaks="1" fitToPage="1" printArea="1" hiddenRows="1" view="pageBreakPreview">
      <selection activeCell="A19" sqref="A19"/>
      <pageMargins left="0" right="0" top="0" bottom="0" header="0" footer="0"/>
      <pageSetup scale="82" fitToHeight="0" orientation="portrait" r:id="rId2"/>
    </customSheetView>
    <customSheetView guid="{5476C51C-4037-4B28-A818-10D7CDF0C66A}" showPageBreaks="1" fitToPage="1" printArea="1" hiddenRows="1" view="pageBreakPreview">
      <selection activeCell="A19" sqref="A19"/>
      <pageMargins left="0" right="0" top="0" bottom="0" header="0" footer="0"/>
      <pageSetup scale="82" fitToHeight="0" orientation="portrait" r:id="rId3"/>
    </customSheetView>
    <customSheetView guid="{273BBCBD-8F12-4445-A7CA-FDA7C67AE3D5}" showPageBreaks="1" fitToPage="1" printArea="1" hiddenRows="1" view="pageBreakPreview" topLeftCell="A2">
      <selection activeCell="A19" sqref="A19"/>
      <pageMargins left="0" right="0" top="0" bottom="0" header="0" footer="0"/>
      <pageSetup scale="82" fitToHeight="0" orientation="portrait" r:id="rId4"/>
    </customSheetView>
    <customSheetView guid="{27CB7082-4FAB-46F1-8968-11E3E4A629B2}" showPageBreaks="1" fitToPage="1" printArea="1" hiddenRows="1" view="pageBreakPreview" topLeftCell="A16">
      <selection activeCell="A19" sqref="A19"/>
      <pageMargins left="0" right="0" top="0" bottom="0" header="0" footer="0"/>
      <pageSetup scale="82" fitToHeight="0" orientation="portrait" r:id="rId5"/>
    </customSheetView>
    <customSheetView guid="{CDF7C778-C53B-45C7-952D-968F867FB204}" showPageBreaks="1" fitToPage="1" printArea="1" hiddenRows="1" view="pageBreakPreview">
      <selection activeCell="A19" sqref="A19"/>
      <pageMargins left="0" right="0" top="0" bottom="0" header="0" footer="0"/>
      <pageSetup scale="82" fitToHeight="0" orientation="portrait" r:id="rId6"/>
    </customSheetView>
    <customSheetView guid="{2CF6F19D-227C-4840-A9E1-6C944B0145DB}" showPageBreaks="1" fitToPage="1" printArea="1" hiddenRows="1" view="pageBreakPreview" topLeftCell="A19">
      <selection activeCell="A19" sqref="A19"/>
      <pageMargins left="0" right="0" top="0" bottom="0" header="0" footer="0"/>
      <pageSetup scale="82" fitToHeight="0" orientation="portrait" r:id="rId7"/>
    </customSheetView>
    <customSheetView guid="{E51D3662-FFCE-4FD6-A590-7DDC9E38C41F}" showPageBreaks="1" fitToPage="1" printArea="1" hiddenRows="1" view="pageBreakPreview">
      <selection activeCell="A19" sqref="A19"/>
      <rowBreaks count="2" manualBreakCount="2">
        <brk id="28" max="4" man="1"/>
        <brk id="31" max="4" man="1"/>
      </rowBreaks>
      <pageMargins left="0" right="0" top="0" bottom="0" header="0" footer="0"/>
      <pageSetup fitToHeight="0" orientation="portrait" r:id="rId8"/>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9"/>
    </customSheetView>
    <customSheetView guid="{97C0FC0E-800C-45C9-895E-E91A3F1ADBA4}" showPageBreaks="1" fitToPage="1" printArea="1" hiddenRows="1" view="pageBreakPreview" topLeftCell="A13">
      <selection activeCell="A19" sqref="A19"/>
      <rowBreaks count="1" manualBreakCount="1">
        <brk id="31" max="4" man="1"/>
      </rowBreaks>
      <pageMargins left="0" right="0" top="0" bottom="0" header="0" footer="0"/>
      <pageSetup fitToHeight="0" orientation="portrait" r:id="rId10"/>
    </customSheetView>
    <customSheetView guid="{15A19D23-A9FD-4FC1-B7B0-F2D16BDFC729}"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1"/>
    </customSheetView>
    <customSheetView guid="{C5EDD9E3-0801-4479-8600-A80B0FCFDF0B}" showPageBreaks="1" fitToPage="1" printArea="1" hiddenRows="1" view="pageBreakPreview">
      <selection activeCell="B17" sqref="B17"/>
      <rowBreaks count="1" manualBreakCount="1">
        <brk id="31" max="4" man="1"/>
      </rowBreaks>
      <pageMargins left="0" right="0" top="0" bottom="0" header="0" footer="0"/>
      <pageSetup fitToHeight="0" orientation="portrait" r:id="rId12"/>
    </customSheetView>
    <customSheetView guid="{FE4EC9C4-31B9-4D40-8323-5B16C3BC840F}" showPageBreaks="1" fitToPage="1" printArea="1" hiddenRows="1" view="pageBreakPreview" topLeftCell="A13">
      <selection activeCell="A19" sqref="A19"/>
      <pageMargins left="0" right="0" top="0" bottom="0" header="0" footer="0"/>
      <pageSetup paperSize="9" fitToHeight="0" orientation="portrait" r:id="rId13"/>
    </customSheetView>
    <customSheetView guid="{F9FE2C60-2849-4C32-B532-2B1A89FFA9CD}" fitToPage="1" hiddenRows="1" topLeftCell="A19">
      <selection activeCell="A19" sqref="A19"/>
      <pageMargins left="0" right="0" top="0" bottom="0" header="0" footer="0"/>
      <pageSetup paperSize="9" fitToHeight="0" orientation="portrait" r:id="rId14"/>
    </customSheetView>
    <customSheetView guid="{7A9EA6D6-4DDF-43D9-92E6-C6AFAD14E266}" fitToPage="1" hiddenRows="1" topLeftCell="A11">
      <selection activeCell="A19" sqref="A19"/>
      <pageMargins left="0" right="0" top="0" bottom="0" header="0" footer="0"/>
      <pageSetup paperSize="9" fitToHeight="0" orientation="portrait" r:id="rId15"/>
    </customSheetView>
    <customSheetView guid="{DC28ED1E-3E35-4094-9C2B-5C0A1C1D459C}" showPageBreaks="1" fitToPage="1" printArea="1" hiddenRows="1">
      <selection activeCell="A19" sqref="A19"/>
      <pageMargins left="0" right="0" top="0" bottom="0" header="0" footer="0"/>
      <pageSetup paperSize="9" fitToHeight="0" orientation="portrait" r:id="rId16"/>
    </customSheetView>
    <customSheetView guid="{240327DD-375F-45D4-BA52-89AFD79FE6A1}" showPageBreaks="1" fitToPage="1" printArea="1" hiddenRows="1" view="pageBreakPreview">
      <selection activeCell="A19" sqref="A19"/>
      <pageMargins left="0" right="0" top="0" bottom="0" header="0" footer="0"/>
      <pageSetup paperSize="9" fitToHeight="0" orientation="portrait" r:id="rId17"/>
    </customSheetView>
    <customSheetView guid="{477F7E43-D393-45BA-B99B-D838E4629B5D}"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8"/>
    </customSheetView>
    <customSheetView guid="{8E3ED18F-7B8F-4A1C-969D-A70DC3B696C3}"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9"/>
    </customSheetView>
    <customSheetView guid="{38BECF6E-1A53-4F98-87B9-44F2C5F77E08}" showPageBreaks="1" fitToPage="1" printArea="1" hiddenRows="1" view="pageBreakPreview" topLeftCell="A17">
      <selection activeCell="A19" sqref="A19"/>
      <rowBreaks count="1" manualBreakCount="1">
        <brk id="31" max="4" man="1"/>
      </rowBreaks>
      <pageMargins left="0" right="0" top="0" bottom="0" header="0" footer="0"/>
      <pageSetup fitToHeight="0" orientation="portrait" r:id="rId20"/>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21"/>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 right="0" top="0" bottom="0" header="0" footer="0"/>
      <pageSetup fitToHeight="0" orientation="portrait" r:id="rId22"/>
    </customSheetView>
    <customSheetView guid="{05855B4F-D61E-4C97-B759-B2F96767F6F8}" showPageBreaks="1" fitToPage="1" printArea="1" hiddenRows="1" view="pageBreakPreview">
      <selection activeCell="A19" sqref="A19"/>
      <pageMargins left="0" right="0" top="0" bottom="0" header="0" footer="0"/>
      <pageSetup scale="82" fitToHeight="0" orientation="portrait" r:id="rId23"/>
    </customSheetView>
    <customSheetView guid="{A8583C01-5E6A-4469-ADCA-440E12AA8084}" showPageBreaks="1" fitToPage="1" printArea="1" hiddenRows="1" view="pageBreakPreview" topLeftCell="A3">
      <selection activeCell="A19" sqref="A19"/>
      <pageMargins left="0" right="0" top="0" bottom="0" header="0" footer="0"/>
      <pageSetup scale="82" fitToHeight="0" orientation="portrait" r:id="rId24"/>
    </customSheetView>
    <customSheetView guid="{3836A67F-51F8-4B52-B51D-937DC398CD1F}" showPageBreaks="1" fitToPage="1" printArea="1" hiddenRows="1" view="pageBreakPreview" topLeftCell="A13">
      <selection activeCell="A19" sqref="A19"/>
      <pageMargins left="0" right="0" top="0" bottom="0" header="0" footer="0"/>
      <pageSetup scale="82" fitToHeight="0" orientation="portrait" r:id="rId25"/>
    </customSheetView>
    <customSheetView guid="{F8DC905B-04E9-41D7-B695-0DB8D092215B}" showPageBreaks="1" fitToPage="1" printArea="1" hiddenRows="1" view="pageBreakPreview">
      <selection activeCell="A19" sqref="A19"/>
      <pageMargins left="0" right="0" top="0" bottom="0" header="0" footer="0"/>
      <pageSetup scale="82" fitToHeight="0" orientation="portrait" r:id="rId26"/>
    </customSheetView>
    <customSheetView guid="{067EF7EF-2552-42C0-8B2F-9338A16B73EB}" showPageBreaks="1" fitToPage="1" printArea="1" hiddenRows="1" view="pageBreakPreview">
      <selection activeCell="A19" sqref="A19"/>
      <pageMargins left="0" right="0" top="0" bottom="0" header="0" footer="0"/>
      <pageSetup scale="82" fitToHeight="0" orientation="portrait" r:id="rId27"/>
    </customSheetView>
    <customSheetView guid="{F0C5A243-1ADF-42BF-85A0-B6506A13618B}" showPageBreaks="1" fitToPage="1" printArea="1" hiddenRows="1" view="pageBreakPreview">
      <selection activeCell="A19" sqref="A19"/>
      <pageMargins left="0" right="0" top="0" bottom="0" header="0" footer="0"/>
      <pageSetup scale="82" fitToHeight="0" orientation="portrait" r:id="rId28"/>
    </customSheetView>
    <customSheetView guid="{5D67CA2D-8BB3-4F00-894F-4872C1BBE88F}" showPageBreaks="1" fitToPage="1" printArea="1" hiddenRows="1" view="pageBreakPreview" topLeftCell="A16">
      <selection activeCell="A19" sqref="A19"/>
      <pageMargins left="0" right="0" top="0" bottom="0" header="0" footer="0"/>
      <pageSetup scale="82" fitToHeight="0" orientation="portrait" r:id="rId29"/>
    </customSheetView>
    <customSheetView guid="{B9DDBA10-9BB0-4D91-9619-C113F75B2489}" showPageBreaks="1" fitToPage="1" printArea="1" hiddenRows="1" view="pageBreakPreview">
      <selection activeCell="A19" sqref="A19"/>
      <pageMargins left="0" right="0" top="0" bottom="0" header="0" footer="0"/>
      <pageSetup scale="82" fitToHeight="0" orientation="portrait" r:id="rId30"/>
    </customSheetView>
  </customSheetViews>
  <mergeCells count="41">
    <mergeCell ref="D11:E11"/>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A60:E83">
    <cfRule type="expression" dxfId="118" priority="1" stopIfTrue="1">
      <formula>$Z$2&lt;2</formula>
    </cfRule>
  </conditionalFormatting>
  <conditionalFormatting sqref="B32:B56 A32:A59 C32:E59 B58:B59 B84 A84:A88 C84:E88 B86:B88">
    <cfRule type="expression" dxfId="117" priority="2" stopIfTrue="1">
      <formula>$Z$2&lt;1</formula>
    </cfRule>
  </conditionalFormatting>
  <pageMargins left="0.7" right="0.7" top="0.44" bottom="0.2" header="0.25" footer="0.2"/>
  <pageSetup scale="82" fitToHeight="0" orientation="portrait" r:id="rId31"/>
  <drawing r:id="rId3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zoomScale="130" zoomScaleSheetLayoutView="130" workbookViewId="0">
      <selection activeCell="A23" sqref="A23"/>
    </sheetView>
  </sheetViews>
  <sheetFormatPr defaultColWidth="9.140625"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s="510" customFormat="1" ht="14.25">
      <c r="A1" s="1179" t="str">
        <f>'Attach 3(JV)'!A1</f>
        <v>Specification No. :NR3/T/W-CIVIL/DOM/K00/26/00011   (Rfx No. 5002005011)</v>
      </c>
      <c r="B1" s="1179"/>
      <c r="C1" s="1179"/>
      <c r="D1" s="1179"/>
      <c r="E1" s="524" t="str">
        <f>"Attachment-18 " &amp; 'Attach 3(JV)'!AT1</f>
        <v xml:space="preserve">Attachment-18 </v>
      </c>
      <c r="F1" s="509"/>
      <c r="G1" s="509"/>
      <c r="H1" s="509"/>
    </row>
    <row r="3" spans="1:9" ht="83.25" customHeight="1">
      <c r="A3" s="1369" t="str">
        <f>'Attach 3(JV)'!A3</f>
        <v>Construction of semi closed &amp; open store, oil drum platform, foundation platform for spare equipment’s at 765/400/220 KV POWERGRID Rampur SS &amp; Open store, oil drum platform, foundation platform for spare equipment’s at Sambhal Ss</v>
      </c>
      <c r="B3" s="1370"/>
      <c r="C3" s="1370"/>
      <c r="D3" s="1370"/>
      <c r="E3" s="1370"/>
      <c r="F3" s="26"/>
      <c r="G3" s="27"/>
      <c r="H3" s="26"/>
    </row>
    <row r="4" spans="1:9" ht="20.100000000000001" customHeight="1">
      <c r="A4" s="28"/>
      <c r="H4" s="30"/>
      <c r="I4" s="11"/>
    </row>
    <row r="5" spans="1:9" ht="20.100000000000001" customHeight="1">
      <c r="A5" s="862" t="s">
        <v>622</v>
      </c>
      <c r="B5" s="862"/>
      <c r="C5" s="862"/>
      <c r="D5" s="862"/>
      <c r="E5" s="862"/>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8" t="str">
        <f>'Attach 3(JV)'!A8</f>
        <v/>
      </c>
      <c r="B8" s="868"/>
      <c r="C8" s="868"/>
      <c r="D8" s="868"/>
      <c r="E8" s="12" t="str">
        <f>'Attach 3(JV)'!E8</f>
        <v>Contract &amp; Materials Department</v>
      </c>
      <c r="H8" s="30"/>
      <c r="I8" s="11"/>
    </row>
    <row r="9" spans="1:9" ht="20.100000000000001" customHeight="1">
      <c r="A9" s="13" t="s">
        <v>41</v>
      </c>
      <c r="B9" s="865">
        <f>'Attach 3(JV)'!B9</f>
        <v>0</v>
      </c>
      <c r="C9" s="865"/>
      <c r="D9" s="865"/>
      <c r="E9" s="12" t="str">
        <f>'Attach 3(JV)'!E9</f>
        <v>Power Grid Corporation of India Ltd.,</v>
      </c>
      <c r="H9" s="30"/>
      <c r="I9" s="11"/>
    </row>
    <row r="10" spans="1:9" ht="20.100000000000001" customHeight="1">
      <c r="A10" s="13" t="s">
        <v>43</v>
      </c>
      <c r="B10" s="865">
        <f>'Attach 3(JV)'!B10</f>
        <v>0</v>
      </c>
      <c r="C10" s="865"/>
      <c r="D10" s="865"/>
      <c r="E10" s="12" t="str">
        <f>'Attach 3(JV)'!E10</f>
        <v xml:space="preserve">Northern Region-III Headquarter
</v>
      </c>
      <c r="H10" s="30"/>
      <c r="I10" s="11"/>
    </row>
    <row r="11" spans="1:9" ht="20.100000000000001" customHeight="1">
      <c r="B11" s="865">
        <f>'Attach 3(JV)'!B11</f>
        <v>0</v>
      </c>
      <c r="C11" s="865"/>
      <c r="D11" s="865"/>
      <c r="E11" s="12" t="str">
        <f>'Attach 3(JV)'!E11</f>
        <v>Regional Procurement Cell
Plot No 2A/INS 02,
Awadh Vihar Yojna,
Amar Shaheed Path, Lucknow- 226 002</v>
      </c>
    </row>
    <row r="12" spans="1:9" ht="20.100000000000001" customHeight="1">
      <c r="A12" s="32"/>
      <c r="B12" s="865">
        <f>'Attach 3(JV)'!B12</f>
        <v>0</v>
      </c>
      <c r="C12" s="865"/>
      <c r="D12" s="865"/>
      <c r="E12" s="12"/>
    </row>
    <row r="13" spans="1:9" ht="20.100000000000001" customHeight="1">
      <c r="A13" s="32"/>
      <c r="B13" s="100"/>
      <c r="C13" s="100"/>
      <c r="D13" s="100"/>
      <c r="E13" s="25"/>
    </row>
    <row r="14" spans="1:9" ht="20.100000000000001" customHeight="1">
      <c r="A14" s="29" t="s">
        <v>47</v>
      </c>
    </row>
    <row r="15" spans="1:9" ht="20.100000000000001" customHeight="1">
      <c r="A15" s="32"/>
    </row>
    <row r="16" spans="1:9" ht="20.100000000000001" customHeight="1">
      <c r="A16" s="1368" t="s">
        <v>623</v>
      </c>
      <c r="B16" s="1368"/>
      <c r="C16" s="1368"/>
      <c r="D16" s="1368"/>
      <c r="E16" s="1368"/>
    </row>
    <row r="17" spans="1:5" ht="20.100000000000001" customHeight="1">
      <c r="A17" s="32"/>
    </row>
    <row r="18" spans="1:5" ht="20.100000000000001" customHeight="1">
      <c r="A18" s="32"/>
    </row>
    <row r="19" spans="1:5">
      <c r="A19" s="36" t="s">
        <v>49</v>
      </c>
      <c r="B19" s="61" t="str">
        <f>'Attach 3(JV)'!B24</f>
        <v>--</v>
      </c>
      <c r="C19" s="40"/>
      <c r="D19" s="37" t="s">
        <v>50</v>
      </c>
      <c r="E19" s="197" t="str">
        <f>'Attach 3(JV)'!E24</f>
        <v/>
      </c>
    </row>
    <row r="20" spans="1:5">
      <c r="A20" s="36" t="s">
        <v>51</v>
      </c>
      <c r="B20" s="197" t="str">
        <f>'Attach 3(JV)'!B25</f>
        <v/>
      </c>
      <c r="C20" s="40"/>
      <c r="D20" s="37" t="s">
        <v>52</v>
      </c>
      <c r="E20" s="197"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customSheetViews>
    <customSheetView guid="{869B0F9C-77A4-468D-A350-EA35CAE357D9}" scale="130" showPageBreaks="1" showGridLines="0" fitToPage="1" printArea="1" view="pageBreakPreview" topLeftCell="A7">
      <selection activeCell="A23" sqref="A23"/>
      <pageMargins left="0" right="0" top="0" bottom="0" header="0" footer="0"/>
      <pageSetup scale="98" orientation="portrait" r:id="rId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A23" sqref="A23"/>
      <pageMargins left="0" right="0" top="0" bottom="0" header="0" footer="0"/>
      <pageSetup scale="98"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 right="0" top="0" bottom="0" header="0" footer="0"/>
      <pageSetup scale="98" orientation="portrait" r:id="rId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23" sqref="A23"/>
      <pageMargins left="0" right="0" top="0" bottom="0" header="0" footer="0"/>
      <pageSetup scale="98" orientation="portrait" r:id="rId4"/>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 right="0" top="0" bottom="0" header="0" footer="0"/>
      <pageSetup scale="98" orientation="portrait" r:id="rId5"/>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 right="0" top="0" bottom="0" header="0" footer="0"/>
      <pageSetup scale="98" orientation="portrait" r:id="rId6"/>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 right="0" top="0" bottom="0" header="0" footer="0"/>
      <pageSetup scale="98"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 right="0" top="0" bottom="0" header="0" footer="0"/>
      <pageSetup scale="98"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 right="0" top="0" bottom="0" header="0" footer="0"/>
      <pageSetup scale="99"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 right="0" top="0" bottom="0" header="0" footer="0"/>
      <pageSetup scale="99" orientation="portrait" r:id="rId10"/>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 right="0" top="0" bottom="0" header="0" footer="0"/>
      <pageSetup scale="99"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 right="0" top="0" bottom="0" header="0" footer="0"/>
      <pageSetup scale="99" orientation="portrait" r:id="rId12"/>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 right="0" top="0" bottom="0" header="0" footer="0"/>
      <pageSetup scale="96" orientation="portrait" r:id="rId1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98" orientation="portrait" r:id="rId14"/>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 right="0" top="0" bottom="0" header="0" footer="0"/>
      <pageSetup scale="98" orientation="portrait" r:id="rId15"/>
      <headerFooter alignWithMargins="0">
        <oddFooter>&amp;R&amp;"Book Antiqua,Bold"&amp;8 Page &amp;P of &amp;N</oddFooter>
      </headerFooter>
    </customSheetView>
    <customSheetView guid="{3836A67F-51F8-4B52-B51D-937DC398CD1F}" scale="130" showPageBreaks="1" showGridLines="0" fitToPage="1" printArea="1" view="pageBreakPreview" topLeftCell="A4">
      <selection activeCell="A22" sqref="A22:E22"/>
      <pageMargins left="0" right="0" top="0" bottom="0" header="0" footer="0"/>
      <pageSetup scale="98" orientation="portrait" r:id="rId1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 right="0" top="0" bottom="0" header="0" footer="0"/>
      <pageSetup scale="98" orientation="portrait" r:id="rId17"/>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 right="0" top="0" bottom="0" header="0" footer="0"/>
      <pageSetup scale="98" orientation="portrait" r:id="rId18"/>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4" sqref="E4"/>
      <pageMargins left="0" right="0" top="0" bottom="0" header="0" footer="0"/>
      <pageSetup scale="98" orientation="portrait" r:id="rId19"/>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 right="0" top="0" bottom="0" header="0" footer="0"/>
      <pageSetup scale="98" orientation="portrait" r:id="rId20"/>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A23" sqref="A23"/>
      <pageMargins left="0" right="0" top="0" bottom="0" header="0" footer="0"/>
      <pageSetup scale="98" orientation="portrait" r:id="rId21"/>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22"/>
  <headerFooter alignWithMargins="0">
    <oddFooter>&amp;R&amp;"Book Antiqua,Bold"&amp;8 Page &amp;P of &amp;N</oddFooter>
  </headerFooter>
  <drawing r:id="rId2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7913DB-54D5-4D1E-9B9E-A754E4B0CFF4}">
  <dimension ref="A1:P184"/>
  <sheetViews>
    <sheetView view="pageBreakPreview" topLeftCell="A28" zoomScaleNormal="100" zoomScaleSheetLayoutView="100" workbookViewId="0">
      <selection activeCell="A40" sqref="A40:I40"/>
    </sheetView>
  </sheetViews>
  <sheetFormatPr defaultColWidth="9.140625" defaultRowHeight="13.5"/>
  <cols>
    <col min="1" max="1" width="10" style="316" customWidth="1"/>
    <col min="2" max="2" width="10.7109375" style="316" customWidth="1"/>
    <col min="3" max="3" width="10.85546875" style="316" customWidth="1"/>
    <col min="4" max="8" width="10.7109375" style="316" customWidth="1"/>
    <col min="9" max="9" width="23" style="316" customWidth="1"/>
    <col min="10" max="10" width="9.140625" style="316" hidden="1" customWidth="1"/>
    <col min="11" max="16" width="10.28515625" style="316" hidden="1" customWidth="1"/>
    <col min="17" max="41" width="0" style="316" hidden="1" customWidth="1"/>
    <col min="42" max="16384" width="9.140625" style="316"/>
  </cols>
  <sheetData>
    <row r="1" spans="1:9" ht="27" customHeight="1">
      <c r="A1" s="1384" t="s">
        <v>624</v>
      </c>
      <c r="B1" s="1385"/>
      <c r="C1" s="1385"/>
      <c r="D1" s="1385"/>
      <c r="E1" s="1385"/>
      <c r="F1" s="1385"/>
      <c r="G1" s="1385"/>
      <c r="H1" s="1385"/>
      <c r="I1" s="1386"/>
    </row>
    <row r="2" spans="1:9" ht="31.5" customHeight="1">
      <c r="A2" s="639" t="s">
        <v>404</v>
      </c>
      <c r="B2" s="1387" t="s">
        <v>625</v>
      </c>
      <c r="C2" s="1387"/>
      <c r="D2" s="1387"/>
      <c r="E2" s="1387"/>
      <c r="F2" s="1387"/>
      <c r="G2" s="1387"/>
      <c r="H2" s="1387"/>
      <c r="I2" s="1388"/>
    </row>
    <row r="3" spans="1:9" ht="36" customHeight="1">
      <c r="A3" s="639" t="s">
        <v>406</v>
      </c>
      <c r="B3" s="1387" t="s">
        <v>626</v>
      </c>
      <c r="C3" s="1387"/>
      <c r="D3" s="1387"/>
      <c r="E3" s="1387"/>
      <c r="F3" s="1387"/>
      <c r="G3" s="1387"/>
      <c r="H3" s="1387"/>
      <c r="I3" s="1388"/>
    </row>
    <row r="4" spans="1:9" ht="36" customHeight="1">
      <c r="A4" s="639" t="s">
        <v>408</v>
      </c>
      <c r="B4" s="1387" t="s">
        <v>627</v>
      </c>
      <c r="C4" s="1387"/>
      <c r="D4" s="1387"/>
      <c r="E4" s="1387"/>
      <c r="F4" s="1387"/>
      <c r="G4" s="1387"/>
      <c r="H4" s="1387"/>
      <c r="I4" s="1388"/>
    </row>
    <row r="5" spans="1:9" ht="36" customHeight="1">
      <c r="A5" s="639" t="s">
        <v>410</v>
      </c>
      <c r="B5" s="1387" t="s">
        <v>411</v>
      </c>
      <c r="C5" s="1387"/>
      <c r="D5" s="1387"/>
      <c r="E5" s="1387"/>
      <c r="F5" s="1387"/>
      <c r="G5" s="1387"/>
      <c r="H5" s="1387"/>
      <c r="I5" s="1388"/>
    </row>
    <row r="6" spans="1:9" ht="19.5" customHeight="1">
      <c r="A6" s="640" t="s">
        <v>412</v>
      </c>
      <c r="B6" s="999" t="s">
        <v>628</v>
      </c>
      <c r="C6" s="999"/>
      <c r="D6" s="999"/>
      <c r="E6" s="999"/>
      <c r="F6" s="999"/>
      <c r="G6" s="999"/>
      <c r="H6" s="999"/>
      <c r="I6" s="1389"/>
    </row>
    <row r="7" spans="1:9" ht="15.75">
      <c r="A7" s="272"/>
      <c r="C7" s="272"/>
      <c r="D7" s="272"/>
      <c r="E7" s="272"/>
      <c r="F7" s="272"/>
      <c r="G7" s="272"/>
      <c r="H7" s="272"/>
      <c r="I7" s="272"/>
    </row>
    <row r="27" spans="1:11" ht="15">
      <c r="K27" s="641">
        <v>0</v>
      </c>
    </row>
    <row r="28" spans="1:11">
      <c r="A28" s="642"/>
      <c r="B28" s="642"/>
      <c r="C28" s="642"/>
      <c r="D28" s="642"/>
      <c r="E28" s="642"/>
      <c r="F28" s="642"/>
      <c r="G28" s="642"/>
      <c r="H28" s="642"/>
      <c r="I28" s="642"/>
      <c r="J28" s="642"/>
      <c r="K28" s="643">
        <v>0</v>
      </c>
    </row>
    <row r="29" spans="1:11">
      <c r="A29" s="642"/>
      <c r="B29" s="642"/>
      <c r="C29" s="642"/>
      <c r="D29" s="642"/>
      <c r="E29" s="642"/>
      <c r="F29" s="642"/>
      <c r="G29" s="642"/>
      <c r="H29" s="642"/>
      <c r="I29" s="642"/>
      <c r="J29" s="642"/>
      <c r="K29" s="643">
        <v>0</v>
      </c>
    </row>
    <row r="30" spans="1:11">
      <c r="A30" s="642"/>
      <c r="B30" s="642"/>
      <c r="C30" s="642"/>
      <c r="D30" s="642"/>
      <c r="E30" s="642"/>
      <c r="F30" s="642"/>
      <c r="G30" s="642"/>
      <c r="H30" s="642"/>
      <c r="I30" s="642"/>
      <c r="J30" s="642"/>
      <c r="K30" s="643">
        <v>0</v>
      </c>
    </row>
    <row r="31" spans="1:11">
      <c r="A31" s="642"/>
      <c r="B31" s="642"/>
      <c r="C31" s="642"/>
      <c r="D31" s="642"/>
      <c r="E31" s="642"/>
      <c r="F31" s="642"/>
      <c r="G31" s="642"/>
      <c r="H31" s="642"/>
      <c r="I31" s="642"/>
      <c r="J31" s="642"/>
    </row>
    <row r="32" spans="1:11" ht="18.75">
      <c r="A32" s="1390" t="s">
        <v>629</v>
      </c>
      <c r="B32" s="1390"/>
      <c r="C32" s="1390"/>
      <c r="D32" s="1390"/>
      <c r="E32" s="1390"/>
      <c r="F32" s="1390"/>
      <c r="G32" s="1390"/>
      <c r="H32" s="1390"/>
      <c r="I32" s="1390"/>
      <c r="J32" s="642"/>
    </row>
    <row r="33" spans="1:16" ht="18.75">
      <c r="A33" s="644"/>
      <c r="B33" s="644"/>
      <c r="C33" s="644"/>
      <c r="D33" s="644"/>
      <c r="E33" s="644"/>
      <c r="F33" s="644"/>
      <c r="G33" s="644"/>
      <c r="H33" s="644"/>
      <c r="I33" s="644"/>
      <c r="J33" s="642"/>
    </row>
    <row r="34" spans="1:16" ht="15.75">
      <c r="A34" s="1382" t="s">
        <v>415</v>
      </c>
      <c r="B34" s="1382"/>
      <c r="C34" s="1382"/>
      <c r="D34" s="1382"/>
      <c r="E34" s="1382"/>
      <c r="F34" s="1382"/>
      <c r="G34" s="1382"/>
      <c r="H34" s="1382"/>
      <c r="I34" s="1382"/>
      <c r="J34" s="642"/>
      <c r="K34" s="641" t="e">
        <v>#REF!</v>
      </c>
      <c r="O34" s="643" t="e">
        <v>#REF!</v>
      </c>
    </row>
    <row r="35" spans="1:16" ht="16.5">
      <c r="A35" s="1380" t="s">
        <v>416</v>
      </c>
      <c r="B35" s="1380"/>
      <c r="C35" s="1380"/>
      <c r="D35" s="1380"/>
      <c r="E35" s="1380"/>
      <c r="F35" s="1380"/>
      <c r="G35" s="1380"/>
      <c r="H35" s="1380"/>
      <c r="I35" s="1380"/>
      <c r="J35" s="642"/>
      <c r="K35" s="643" t="e">
        <v>#REF!</v>
      </c>
      <c r="O35" s="643" t="e">
        <v>#REF!</v>
      </c>
    </row>
    <row r="36" spans="1:16" ht="36" customHeight="1">
      <c r="A36" s="1381" t="s">
        <v>630</v>
      </c>
      <c r="B36" s="1381"/>
      <c r="C36" s="1381"/>
      <c r="D36" s="1381"/>
      <c r="E36" s="1381"/>
      <c r="F36" s="1381"/>
      <c r="G36" s="1381"/>
      <c r="H36" s="1381"/>
      <c r="I36" s="1381"/>
      <c r="J36" s="642"/>
      <c r="K36" s="643" t="e">
        <v>#REF!</v>
      </c>
      <c r="O36" s="643" t="e">
        <v>#REF!</v>
      </c>
    </row>
    <row r="37" spans="1:16" ht="16.5">
      <c r="A37" s="1380" t="s">
        <v>631</v>
      </c>
      <c r="B37" s="1380"/>
      <c r="C37" s="1380"/>
      <c r="D37" s="1380"/>
      <c r="E37" s="1380"/>
      <c r="F37" s="1380"/>
      <c r="G37" s="1380"/>
      <c r="H37" s="1380"/>
      <c r="I37" s="1380"/>
      <c r="J37" s="642"/>
      <c r="K37" s="643" t="e">
        <v>#REF!</v>
      </c>
      <c r="O37" s="643" t="e">
        <v>#REF!</v>
      </c>
    </row>
    <row r="38" spans="1:16" ht="15.75">
      <c r="A38" s="1382" t="s">
        <v>419</v>
      </c>
      <c r="B38" s="1382"/>
      <c r="C38" s="1382"/>
      <c r="D38" s="1382"/>
      <c r="E38" s="1382"/>
      <c r="F38" s="1382"/>
      <c r="G38" s="1382"/>
      <c r="H38" s="1382"/>
      <c r="I38" s="1382"/>
      <c r="J38" s="642"/>
    </row>
    <row r="39" spans="1:16" ht="18.75" customHeight="1">
      <c r="A39" s="1380">
        <f>'Names of Bidder'!D10</f>
        <v>0</v>
      </c>
      <c r="B39" s="1380"/>
      <c r="C39" s="1380"/>
      <c r="D39" s="1380"/>
      <c r="E39" s="1380"/>
      <c r="F39" s="1380"/>
      <c r="G39" s="1380"/>
      <c r="H39" s="1380"/>
      <c r="I39" s="1380"/>
      <c r="J39" s="642"/>
      <c r="K39" s="317">
        <v>1</v>
      </c>
      <c r="M39" s="643" t="s">
        <v>632</v>
      </c>
      <c r="P39" s="643" t="s">
        <v>633</v>
      </c>
    </row>
    <row r="40" spans="1:16" ht="17.25" customHeight="1">
      <c r="A40" s="1381" t="str">
        <f xml:space="preserve"> "having its Registered Office at " &amp;'Names of Bidder'!D11 &amp; ","&amp;'Names of Bidder'!D12&amp;","&amp;'Names of Bidder'!D13</f>
        <v>having its Registered Office at ,,</v>
      </c>
      <c r="B40" s="1381"/>
      <c r="C40" s="1381"/>
      <c r="D40" s="1381"/>
      <c r="E40" s="1381"/>
      <c r="F40" s="1381"/>
      <c r="G40" s="1381"/>
      <c r="H40" s="1381"/>
      <c r="I40" s="1381"/>
      <c r="J40" s="642"/>
      <c r="K40" s="317">
        <v>1</v>
      </c>
      <c r="M40" s="643" t="s">
        <v>634</v>
      </c>
    </row>
    <row r="41" spans="1:16" ht="15.75">
      <c r="A41" s="1382" t="s">
        <v>419</v>
      </c>
      <c r="B41" s="1382"/>
      <c r="C41" s="1382"/>
      <c r="D41" s="1382"/>
      <c r="E41" s="1382"/>
      <c r="F41" s="1382"/>
      <c r="G41" s="1382"/>
      <c r="H41" s="1382"/>
      <c r="I41" s="1382"/>
      <c r="J41" s="642"/>
    </row>
    <row r="42" spans="1:16" ht="15.75">
      <c r="A42" s="1382" t="str">
        <f>IF('[19]Names of Bidder'!D6= "Sole Bidder", "", IF('[19]Names of Bidder'!D7=1,'[19]Names of Bidder'!D15,IF('[19]Names of Bidder'!D7=2,'[19]Names of Bidder'!D15&amp;" &amp; "&amp;'[19]Names of Bidder'!D20,"")))</f>
        <v/>
      </c>
      <c r="B42" s="1382"/>
      <c r="C42" s="1382"/>
      <c r="D42" s="1382"/>
      <c r="E42" s="1382"/>
      <c r="F42" s="1382"/>
      <c r="G42" s="1382"/>
      <c r="H42" s="1382"/>
      <c r="I42" s="1382"/>
      <c r="J42" s="642"/>
    </row>
    <row r="43" spans="1:16" ht="18" customHeight="1">
      <c r="A43" s="1381" t="str">
        <f>IF('[19]Names of Bidder'!D6= "Sole Bidder", "", "having its Registered Office at "&amp;IF('[19]Names of Bidder'!D7=1,'[19]Names of Bidder'!D16&amp;" "&amp;'[19]Names of Bidder'!D17&amp;" "&amp;'[19]Names of Bidder'!D18,IF('[19]Names of Bidder'!D7=2,'[19]Names of Bidder'!D16&amp;" &amp; "&amp;'[19]Names of Bidder'!D17&amp;" "&amp;'[19]Names of Bidder'!D18&amp;" and " &amp; '[19]Names of Bidder'!D21&amp;" &amp; "&amp;'[19]Names of Bidder'!D22&amp;" "&amp;'[19]Names of Bidder'!D23 &amp;IF('[19]Names of Bidder'!D7="2 or More"," respectively",""))))</f>
        <v/>
      </c>
      <c r="B43" s="1381"/>
      <c r="C43" s="1381"/>
      <c r="D43" s="1381"/>
      <c r="E43" s="1381"/>
      <c r="F43" s="1381"/>
      <c r="G43" s="1381"/>
      <c r="H43" s="1381"/>
      <c r="I43" s="1381"/>
      <c r="J43" s="642"/>
    </row>
    <row r="44" spans="1:16" ht="15.75">
      <c r="A44" s="1382" t="s">
        <v>420</v>
      </c>
      <c r="B44" s="1382"/>
      <c r="C44" s="1382"/>
      <c r="D44" s="1382"/>
      <c r="E44" s="1382"/>
      <c r="F44" s="1382"/>
      <c r="G44" s="1382"/>
      <c r="H44" s="1382"/>
      <c r="I44" s="1382"/>
      <c r="J44" s="642"/>
    </row>
    <row r="45" spans="1:16" ht="15.75">
      <c r="A45" s="384"/>
      <c r="B45" s="384"/>
      <c r="C45" s="384"/>
      <c r="D45" s="384"/>
      <c r="E45" s="384"/>
      <c r="F45" s="384"/>
      <c r="G45" s="384"/>
      <c r="H45" s="384"/>
      <c r="I45" s="384"/>
      <c r="J45" s="642"/>
    </row>
    <row r="46" spans="1:16" ht="16.5">
      <c r="A46" s="1380" t="s">
        <v>421</v>
      </c>
      <c r="B46" s="1380"/>
      <c r="C46" s="1380"/>
      <c r="D46" s="1380"/>
      <c r="E46" s="1380"/>
      <c r="F46" s="1380"/>
      <c r="G46" s="1380"/>
      <c r="H46" s="1380"/>
      <c r="I46" s="1380"/>
      <c r="J46" s="642"/>
    </row>
    <row r="47" spans="1:16" ht="30.75" customHeight="1">
      <c r="A47" s="1380" t="s">
        <v>422</v>
      </c>
      <c r="B47" s="1380"/>
      <c r="C47" s="1380"/>
      <c r="D47" s="1380"/>
      <c r="E47" s="1380"/>
      <c r="F47" s="1380"/>
      <c r="G47" s="1380"/>
      <c r="H47" s="1380"/>
      <c r="I47" s="1380"/>
      <c r="J47" s="642"/>
    </row>
    <row r="48" spans="1:16" ht="120.75" customHeight="1">
      <c r="A48" s="876" t="str">
        <f>"POWERGRID intends to award, under laid-down organisational procedures, contract(s) for "&amp;Basic!B1&amp;" Specification Number:"&amp;Basic!B3</f>
        <v>POWERGRID intends to award, under laid-down organisational procedures, contract(s) for Construction of semi closed &amp; open store, oil drum platform, foundation platform for spare equipment’s at 765/400/220 KV POWERGRID Rampur SS &amp; Open store, oil drum platform, foundation platform for spare equipment’s at Sambhal Ss Specification Number:NR3/T/W-CIVIL/DOM/K00/26/00011   (Rfx No. 5002005011)</v>
      </c>
      <c r="B48" s="876"/>
      <c r="C48" s="876"/>
      <c r="D48" s="876"/>
      <c r="E48" s="876"/>
      <c r="F48" s="876"/>
      <c r="G48" s="876"/>
      <c r="H48" s="876"/>
      <c r="I48" s="876"/>
      <c r="J48" s="642"/>
    </row>
    <row r="49" spans="1:10" ht="21" customHeight="1">
      <c r="A49" s="1090" t="s">
        <v>423</v>
      </c>
      <c r="B49" s="1090"/>
      <c r="C49" s="1090"/>
      <c r="D49" s="1090"/>
      <c r="E49" s="1383" t="s">
        <v>423</v>
      </c>
      <c r="F49" s="1383"/>
      <c r="G49" s="1383"/>
      <c r="H49" s="1383"/>
      <c r="I49" s="1383"/>
      <c r="J49" s="642"/>
    </row>
    <row r="50" spans="1:10" ht="33" customHeight="1">
      <c r="A50" s="1117" t="s">
        <v>439</v>
      </c>
      <c r="B50" s="1117"/>
      <c r="C50" s="1117"/>
      <c r="D50" s="1117"/>
      <c r="E50" s="1379" t="s">
        <v>635</v>
      </c>
      <c r="F50" s="1379"/>
      <c r="G50" s="1379"/>
      <c r="H50" s="1379"/>
      <c r="I50" s="1379"/>
      <c r="J50" s="642"/>
    </row>
    <row r="51" spans="1:10" ht="22.5" customHeight="1">
      <c r="A51" s="319" t="s">
        <v>622</v>
      </c>
      <c r="B51" s="320"/>
      <c r="C51" s="320"/>
      <c r="D51" s="320"/>
      <c r="E51" s="645"/>
      <c r="F51" s="320"/>
      <c r="G51" s="320"/>
      <c r="H51" s="320"/>
      <c r="I51" s="646" t="s">
        <v>636</v>
      </c>
      <c r="J51" s="642"/>
    </row>
    <row r="52" spans="1:10" ht="40.5" customHeight="1">
      <c r="A52" s="1374" t="s">
        <v>637</v>
      </c>
      <c r="B52" s="1374"/>
      <c r="C52" s="1374"/>
      <c r="D52" s="1374"/>
      <c r="E52" s="1374"/>
      <c r="F52" s="1374"/>
      <c r="G52" s="1374"/>
      <c r="H52" s="1374"/>
      <c r="I52" s="1374"/>
    </row>
    <row r="53" spans="1:10" ht="40.5" customHeight="1">
      <c r="A53" s="1374" t="s">
        <v>638</v>
      </c>
      <c r="B53" s="1374"/>
      <c r="C53" s="1374"/>
      <c r="D53" s="1374"/>
      <c r="E53" s="1374"/>
      <c r="F53" s="1374"/>
      <c r="G53" s="1374"/>
      <c r="H53" s="1374"/>
      <c r="I53" s="1374"/>
    </row>
    <row r="54" spans="1:10" ht="13.5" customHeight="1">
      <c r="A54" s="647"/>
      <c r="B54" s="272"/>
      <c r="C54" s="272"/>
      <c r="D54" s="272"/>
      <c r="E54" s="272"/>
      <c r="F54" s="272"/>
      <c r="G54" s="272"/>
      <c r="H54" s="272"/>
      <c r="I54" s="272"/>
    </row>
    <row r="55" spans="1:10" ht="15.75">
      <c r="A55" s="1378" t="s">
        <v>428</v>
      </c>
      <c r="B55" s="1378"/>
      <c r="C55" s="1378"/>
      <c r="D55" s="1378"/>
      <c r="E55" s="1378"/>
      <c r="F55" s="1378"/>
      <c r="G55" s="1378"/>
      <c r="H55" s="1378"/>
      <c r="I55" s="1378"/>
    </row>
    <row r="56" spans="1:10" ht="15.75">
      <c r="A56" s="647"/>
      <c r="B56" s="647"/>
      <c r="C56" s="647"/>
      <c r="D56" s="647"/>
      <c r="E56" s="647"/>
      <c r="F56" s="647"/>
      <c r="G56" s="647"/>
      <c r="H56" s="647"/>
      <c r="I56" s="647"/>
    </row>
    <row r="57" spans="1:10" ht="16.5">
      <c r="A57" s="1377" t="s">
        <v>429</v>
      </c>
      <c r="B57" s="1377"/>
      <c r="C57" s="1377"/>
      <c r="D57" s="1377"/>
      <c r="E57" s="1377"/>
      <c r="F57" s="1377"/>
      <c r="G57" s="1377"/>
      <c r="H57" s="1377"/>
      <c r="I57" s="1377"/>
    </row>
    <row r="58" spans="1:10" ht="16.5">
      <c r="A58" s="648"/>
      <c r="B58" s="648"/>
      <c r="C58" s="648"/>
      <c r="D58" s="648"/>
      <c r="E58" s="648"/>
      <c r="F58" s="648"/>
      <c r="G58" s="648"/>
      <c r="H58" s="648"/>
      <c r="I58" s="648"/>
    </row>
    <row r="59" spans="1:10" ht="37.5" customHeight="1">
      <c r="A59" s="876" t="s">
        <v>639</v>
      </c>
      <c r="B59" s="876"/>
      <c r="C59" s="876"/>
      <c r="D59" s="876"/>
      <c r="E59" s="876"/>
      <c r="F59" s="876"/>
      <c r="G59" s="876"/>
      <c r="H59" s="876"/>
      <c r="I59" s="876"/>
    </row>
    <row r="60" spans="1:10" ht="61.5" customHeight="1">
      <c r="A60" s="649" t="s">
        <v>404</v>
      </c>
      <c r="B60" s="876" t="s">
        <v>640</v>
      </c>
      <c r="C60" s="876"/>
      <c r="D60" s="876"/>
      <c r="E60" s="876"/>
      <c r="F60" s="876"/>
      <c r="G60" s="876"/>
      <c r="H60" s="876"/>
      <c r="I60" s="876"/>
    </row>
    <row r="61" spans="1:10" ht="53.25" customHeight="1">
      <c r="A61" s="649" t="s">
        <v>406</v>
      </c>
      <c r="B61" s="876" t="s">
        <v>641</v>
      </c>
      <c r="C61" s="876"/>
      <c r="D61" s="876"/>
      <c r="E61" s="876"/>
      <c r="F61" s="876"/>
      <c r="G61" s="876"/>
      <c r="H61" s="876"/>
      <c r="I61" s="876"/>
    </row>
    <row r="62" spans="1:10" ht="63" customHeight="1">
      <c r="A62" s="649" t="s">
        <v>408</v>
      </c>
      <c r="B62" s="876" t="s">
        <v>642</v>
      </c>
      <c r="C62" s="876"/>
      <c r="D62" s="876"/>
      <c r="E62" s="876"/>
      <c r="F62" s="876"/>
      <c r="G62" s="876"/>
      <c r="H62" s="876"/>
      <c r="I62" s="876"/>
    </row>
    <row r="63" spans="1:10" ht="62.25" customHeight="1">
      <c r="A63" s="649" t="s">
        <v>410</v>
      </c>
      <c r="B63" s="876" t="s">
        <v>643</v>
      </c>
      <c r="C63" s="876"/>
      <c r="D63" s="876"/>
      <c r="E63" s="876"/>
      <c r="F63" s="876"/>
      <c r="G63" s="876"/>
      <c r="H63" s="876"/>
      <c r="I63" s="876"/>
    </row>
    <row r="64" spans="1:10" ht="64.5" customHeight="1">
      <c r="A64" s="649" t="s">
        <v>412</v>
      </c>
      <c r="B64" s="876" t="s">
        <v>644</v>
      </c>
      <c r="C64" s="876"/>
      <c r="D64" s="876"/>
      <c r="E64" s="876"/>
      <c r="F64" s="876"/>
      <c r="G64" s="876"/>
      <c r="H64" s="876"/>
      <c r="I64" s="876"/>
    </row>
    <row r="65" spans="1:10" ht="62.25" customHeight="1">
      <c r="A65" s="649" t="s">
        <v>645</v>
      </c>
      <c r="B65" s="876" t="s">
        <v>646</v>
      </c>
      <c r="C65" s="876"/>
      <c r="D65" s="876"/>
      <c r="E65" s="876"/>
      <c r="F65" s="876"/>
      <c r="G65" s="876"/>
      <c r="H65" s="876"/>
      <c r="I65" s="876"/>
    </row>
    <row r="66" spans="1:10" ht="60.75" customHeight="1">
      <c r="A66" s="649" t="s">
        <v>647</v>
      </c>
      <c r="B66" s="876" t="s">
        <v>648</v>
      </c>
      <c r="C66" s="876"/>
      <c r="D66" s="876"/>
      <c r="E66" s="876"/>
      <c r="F66" s="876"/>
      <c r="G66" s="876"/>
      <c r="H66" s="876"/>
      <c r="I66" s="876"/>
    </row>
    <row r="67" spans="1:10" ht="72" customHeight="1">
      <c r="A67" s="649" t="s">
        <v>649</v>
      </c>
      <c r="B67" s="876" t="s">
        <v>650</v>
      </c>
      <c r="C67" s="876"/>
      <c r="D67" s="876"/>
      <c r="E67" s="876"/>
      <c r="F67" s="876"/>
      <c r="G67" s="876"/>
      <c r="H67" s="876"/>
      <c r="I67" s="876"/>
    </row>
    <row r="68" spans="1:10" ht="60" customHeight="1">
      <c r="A68" s="649" t="s">
        <v>651</v>
      </c>
      <c r="B68" s="876" t="s">
        <v>652</v>
      </c>
      <c r="C68" s="876"/>
      <c r="D68" s="876"/>
      <c r="E68" s="876"/>
      <c r="F68" s="876"/>
      <c r="G68" s="876"/>
      <c r="H68" s="876"/>
      <c r="I68" s="876"/>
    </row>
    <row r="69" spans="1:10" ht="21" customHeight="1">
      <c r="A69" s="876" t="s">
        <v>423</v>
      </c>
      <c r="B69" s="876"/>
      <c r="C69" s="876"/>
      <c r="D69" s="876"/>
      <c r="E69" s="1372" t="s">
        <v>423</v>
      </c>
      <c r="F69" s="1372"/>
      <c r="G69" s="1372"/>
      <c r="H69" s="1372"/>
      <c r="I69" s="1372"/>
      <c r="J69" s="642"/>
    </row>
    <row r="70" spans="1:10" ht="33" customHeight="1">
      <c r="A70" s="1203" t="s">
        <v>439</v>
      </c>
      <c r="B70" s="1203"/>
      <c r="C70" s="1203"/>
      <c r="D70" s="1203"/>
      <c r="E70" s="1373" t="s">
        <v>635</v>
      </c>
      <c r="F70" s="1373"/>
      <c r="G70" s="1373"/>
      <c r="H70" s="1373"/>
      <c r="I70" s="1373"/>
      <c r="J70" s="642"/>
    </row>
    <row r="71" spans="1:10" ht="20.25" customHeight="1">
      <c r="A71" s="319" t="s">
        <v>622</v>
      </c>
      <c r="B71" s="320"/>
      <c r="C71" s="320"/>
      <c r="D71" s="320"/>
      <c r="E71" s="320"/>
      <c r="F71" s="320"/>
      <c r="G71" s="320"/>
      <c r="H71" s="320"/>
      <c r="I71" s="646" t="s">
        <v>653</v>
      </c>
      <c r="J71" s="642"/>
    </row>
    <row r="72" spans="1:10" ht="24" customHeight="1">
      <c r="A72" s="1371"/>
      <c r="B72" s="1371"/>
      <c r="C72" s="1371"/>
      <c r="D72" s="1371"/>
      <c r="E72" s="1371"/>
      <c r="F72" s="1371"/>
      <c r="G72" s="1371"/>
      <c r="H72" s="1371"/>
      <c r="I72" s="1371"/>
      <c r="J72" s="642"/>
    </row>
    <row r="73" spans="1:10" ht="84" customHeight="1">
      <c r="A73" s="649" t="s">
        <v>654</v>
      </c>
      <c r="B73" s="876" t="s">
        <v>655</v>
      </c>
      <c r="C73" s="876"/>
      <c r="D73" s="876"/>
      <c r="E73" s="876"/>
      <c r="F73" s="876"/>
      <c r="G73" s="876"/>
      <c r="H73" s="876"/>
      <c r="I73" s="876"/>
    </row>
    <row r="74" spans="1:10" ht="30" customHeight="1">
      <c r="A74" s="650" t="s">
        <v>656</v>
      </c>
      <c r="B74" s="651"/>
      <c r="C74" s="651"/>
      <c r="D74" s="651"/>
      <c r="E74" s="651"/>
      <c r="F74" s="651"/>
      <c r="G74" s="651"/>
      <c r="H74" s="651"/>
      <c r="I74" s="651"/>
    </row>
    <row r="75" spans="1:10" ht="42" customHeight="1">
      <c r="A75" s="1376" t="s">
        <v>657</v>
      </c>
      <c r="B75" s="1376"/>
      <c r="C75" s="1376"/>
      <c r="D75" s="1376"/>
      <c r="E75" s="1376"/>
      <c r="F75" s="1376"/>
      <c r="G75" s="1376"/>
      <c r="H75" s="1376"/>
      <c r="I75" s="1376"/>
    </row>
    <row r="76" spans="1:10" ht="80.25" customHeight="1">
      <c r="A76" s="649" t="s">
        <v>404</v>
      </c>
      <c r="B76" s="876" t="s">
        <v>658</v>
      </c>
      <c r="C76" s="876"/>
      <c r="D76" s="876"/>
      <c r="E76" s="876"/>
      <c r="F76" s="876"/>
      <c r="G76" s="876"/>
      <c r="H76" s="876"/>
      <c r="I76" s="876"/>
    </row>
    <row r="77" spans="1:10" ht="72" customHeight="1">
      <c r="A77" s="649" t="s">
        <v>406</v>
      </c>
      <c r="B77" s="876" t="s">
        <v>659</v>
      </c>
      <c r="C77" s="876"/>
      <c r="D77" s="876"/>
      <c r="E77" s="876"/>
      <c r="F77" s="876"/>
      <c r="G77" s="876"/>
      <c r="H77" s="876"/>
      <c r="I77" s="876"/>
    </row>
    <row r="78" spans="1:10" ht="55.5" customHeight="1">
      <c r="A78" s="649" t="s">
        <v>408</v>
      </c>
      <c r="B78" s="876" t="s">
        <v>660</v>
      </c>
      <c r="C78" s="876"/>
      <c r="D78" s="876"/>
      <c r="E78" s="876"/>
      <c r="F78" s="876"/>
      <c r="G78" s="876"/>
      <c r="H78" s="876"/>
      <c r="I78" s="876"/>
    </row>
    <row r="79" spans="1:10" ht="69.75" customHeight="1">
      <c r="A79" s="649" t="s">
        <v>410</v>
      </c>
      <c r="B79" s="876" t="s">
        <v>661</v>
      </c>
      <c r="C79" s="876"/>
      <c r="D79" s="876"/>
      <c r="E79" s="876"/>
      <c r="F79" s="876"/>
      <c r="G79" s="876"/>
      <c r="H79" s="876"/>
      <c r="I79" s="876"/>
    </row>
    <row r="80" spans="1:10" ht="56.25" customHeight="1">
      <c r="A80" s="649" t="s">
        <v>412</v>
      </c>
      <c r="B80" s="876" t="s">
        <v>662</v>
      </c>
      <c r="C80" s="876"/>
      <c r="D80" s="876"/>
      <c r="E80" s="876"/>
      <c r="F80" s="876"/>
      <c r="G80" s="876"/>
      <c r="H80" s="876"/>
      <c r="I80" s="876"/>
    </row>
    <row r="81" spans="1:10" ht="70.5" customHeight="1">
      <c r="A81" s="649" t="s">
        <v>645</v>
      </c>
      <c r="B81" s="876" t="s">
        <v>663</v>
      </c>
      <c r="C81" s="876"/>
      <c r="D81" s="876"/>
      <c r="E81" s="876"/>
      <c r="F81" s="876"/>
      <c r="G81" s="876"/>
      <c r="H81" s="876"/>
      <c r="I81" s="876"/>
    </row>
    <row r="82" spans="1:10" ht="86.25" customHeight="1">
      <c r="A82" s="649" t="s">
        <v>647</v>
      </c>
      <c r="B82" s="876" t="s">
        <v>664</v>
      </c>
      <c r="C82" s="876"/>
      <c r="D82" s="876"/>
      <c r="E82" s="876"/>
      <c r="F82" s="876"/>
      <c r="G82" s="876"/>
      <c r="H82" s="876"/>
      <c r="I82" s="876"/>
    </row>
    <row r="83" spans="1:10" ht="72" customHeight="1">
      <c r="A83" s="649" t="s">
        <v>649</v>
      </c>
      <c r="B83" s="876" t="s">
        <v>665</v>
      </c>
      <c r="C83" s="876"/>
      <c r="D83" s="876"/>
      <c r="E83" s="876"/>
      <c r="F83" s="876"/>
      <c r="G83" s="876"/>
      <c r="H83" s="876"/>
      <c r="I83" s="876"/>
    </row>
    <row r="84" spans="1:10" ht="21" customHeight="1">
      <c r="A84" s="876" t="s">
        <v>423</v>
      </c>
      <c r="B84" s="876"/>
      <c r="C84" s="876"/>
      <c r="D84" s="876"/>
      <c r="E84" s="1372" t="s">
        <v>423</v>
      </c>
      <c r="F84" s="1372"/>
      <c r="G84" s="1372"/>
      <c r="H84" s="1372"/>
      <c r="I84" s="1372"/>
      <c r="J84" s="642"/>
    </row>
    <row r="85" spans="1:10" ht="33" customHeight="1">
      <c r="A85" s="1203" t="s">
        <v>439</v>
      </c>
      <c r="B85" s="1203"/>
      <c r="C85" s="1203"/>
      <c r="D85" s="1203"/>
      <c r="E85" s="1373" t="s">
        <v>635</v>
      </c>
      <c r="F85" s="1373"/>
      <c r="G85" s="1373"/>
      <c r="H85" s="1373"/>
      <c r="I85" s="1373"/>
      <c r="J85" s="642"/>
    </row>
    <row r="86" spans="1:10" ht="20.25" customHeight="1">
      <c r="A86" s="319" t="s">
        <v>622</v>
      </c>
      <c r="B86" s="320"/>
      <c r="C86" s="320"/>
      <c r="D86" s="320"/>
      <c r="E86" s="320"/>
      <c r="F86" s="320"/>
      <c r="G86" s="320"/>
      <c r="H86" s="320"/>
      <c r="I86" s="646" t="s">
        <v>666</v>
      </c>
      <c r="J86" s="642"/>
    </row>
    <row r="87" spans="1:10" ht="7.5" customHeight="1">
      <c r="A87" s="1377"/>
      <c r="B87" s="1377"/>
      <c r="C87" s="1377"/>
      <c r="D87" s="1377"/>
      <c r="E87" s="1377"/>
      <c r="F87" s="1377"/>
      <c r="G87" s="1377"/>
      <c r="H87" s="1377"/>
      <c r="I87" s="1377"/>
    </row>
    <row r="88" spans="1:10" ht="89.25" customHeight="1">
      <c r="A88" s="649" t="s">
        <v>651</v>
      </c>
      <c r="B88" s="876" t="s">
        <v>667</v>
      </c>
      <c r="C88" s="876"/>
      <c r="D88" s="876"/>
      <c r="E88" s="876"/>
      <c r="F88" s="876"/>
      <c r="G88" s="876"/>
      <c r="H88" s="876"/>
      <c r="I88" s="876"/>
    </row>
    <row r="89" spans="1:10" ht="75" customHeight="1">
      <c r="A89" s="649" t="s">
        <v>654</v>
      </c>
      <c r="B89" s="876" t="s">
        <v>668</v>
      </c>
      <c r="C89" s="876"/>
      <c r="D89" s="876"/>
      <c r="E89" s="876"/>
      <c r="F89" s="876"/>
      <c r="G89" s="876"/>
      <c r="H89" s="876"/>
      <c r="I89" s="876"/>
    </row>
    <row r="90" spans="1:10" ht="64.5" customHeight="1">
      <c r="A90" s="649" t="s">
        <v>669</v>
      </c>
      <c r="B90" s="876" t="s">
        <v>670</v>
      </c>
      <c r="C90" s="876"/>
      <c r="D90" s="876"/>
      <c r="E90" s="876"/>
      <c r="F90" s="876"/>
      <c r="G90" s="876"/>
      <c r="H90" s="876"/>
      <c r="I90" s="876"/>
    </row>
    <row r="91" spans="1:10" ht="95.25" customHeight="1">
      <c r="A91" s="649" t="s">
        <v>671</v>
      </c>
      <c r="B91" s="876" t="s">
        <v>672</v>
      </c>
      <c r="C91" s="876"/>
      <c r="D91" s="876"/>
      <c r="E91" s="876"/>
      <c r="F91" s="876"/>
      <c r="G91" s="876"/>
      <c r="H91" s="876"/>
      <c r="I91" s="876"/>
    </row>
    <row r="92" spans="1:10" ht="73.5" customHeight="1">
      <c r="A92" s="649" t="s">
        <v>673</v>
      </c>
      <c r="B92" s="876" t="s">
        <v>674</v>
      </c>
      <c r="C92" s="876"/>
      <c r="D92" s="876"/>
      <c r="E92" s="876"/>
      <c r="F92" s="876"/>
      <c r="G92" s="876"/>
      <c r="H92" s="876"/>
      <c r="I92" s="876"/>
    </row>
    <row r="93" spans="1:10" ht="58.5" customHeight="1">
      <c r="A93" s="649" t="s">
        <v>675</v>
      </c>
      <c r="B93" s="876" t="s">
        <v>676</v>
      </c>
      <c r="C93" s="876"/>
      <c r="D93" s="876"/>
      <c r="E93" s="876"/>
      <c r="F93" s="876"/>
      <c r="G93" s="876"/>
      <c r="H93" s="876"/>
      <c r="I93" s="876"/>
    </row>
    <row r="94" spans="1:10" ht="111.75" customHeight="1">
      <c r="A94" s="649" t="s">
        <v>677</v>
      </c>
      <c r="B94" s="876" t="s">
        <v>678</v>
      </c>
      <c r="C94" s="876"/>
      <c r="D94" s="876"/>
      <c r="E94" s="876"/>
      <c r="F94" s="876"/>
      <c r="G94" s="876"/>
      <c r="H94" s="876"/>
      <c r="I94" s="876"/>
    </row>
    <row r="95" spans="1:10" ht="84.75" customHeight="1">
      <c r="A95" s="649" t="s">
        <v>679</v>
      </c>
      <c r="B95" s="876" t="s">
        <v>680</v>
      </c>
      <c r="C95" s="876"/>
      <c r="D95" s="876"/>
      <c r="E95" s="876"/>
      <c r="F95" s="876"/>
      <c r="G95" s="876"/>
      <c r="H95" s="876"/>
      <c r="I95" s="876"/>
    </row>
    <row r="96" spans="1:10" ht="84.75" customHeight="1">
      <c r="A96" s="649" t="s">
        <v>681</v>
      </c>
      <c r="B96" s="876" t="s">
        <v>682</v>
      </c>
      <c r="C96" s="876"/>
      <c r="D96" s="876"/>
      <c r="E96" s="876"/>
      <c r="F96" s="876"/>
      <c r="G96" s="876"/>
      <c r="H96" s="876"/>
      <c r="I96" s="876"/>
    </row>
    <row r="97" spans="1:10" ht="21" customHeight="1">
      <c r="A97" s="876" t="s">
        <v>423</v>
      </c>
      <c r="B97" s="876"/>
      <c r="C97" s="876"/>
      <c r="D97" s="876"/>
      <c r="E97" s="1372" t="s">
        <v>423</v>
      </c>
      <c r="F97" s="1372"/>
      <c r="G97" s="1372"/>
      <c r="H97" s="1372"/>
      <c r="I97" s="1372"/>
      <c r="J97" s="642"/>
    </row>
    <row r="98" spans="1:10" ht="33" customHeight="1">
      <c r="A98" s="1203" t="s">
        <v>439</v>
      </c>
      <c r="B98" s="1203"/>
      <c r="C98" s="1203"/>
      <c r="D98" s="1203"/>
      <c r="E98" s="1373" t="s">
        <v>635</v>
      </c>
      <c r="F98" s="1373"/>
      <c r="G98" s="1373"/>
      <c r="H98" s="1373"/>
      <c r="I98" s="1373"/>
      <c r="J98" s="642"/>
    </row>
    <row r="99" spans="1:10" ht="19.5" customHeight="1">
      <c r="A99" s="319" t="s">
        <v>622</v>
      </c>
      <c r="B99" s="320"/>
      <c r="C99" s="320"/>
      <c r="D99" s="320"/>
      <c r="E99" s="320"/>
      <c r="F99" s="320"/>
      <c r="G99" s="320"/>
      <c r="H99" s="320"/>
      <c r="I99" s="646" t="s">
        <v>683</v>
      </c>
    </row>
    <row r="100" spans="1:10" ht="10.5" customHeight="1">
      <c r="A100" s="652"/>
      <c r="B100" s="653"/>
      <c r="C100" s="653"/>
      <c r="D100" s="653"/>
      <c r="E100" s="653"/>
      <c r="F100" s="653"/>
      <c r="G100" s="653"/>
      <c r="H100" s="653"/>
      <c r="I100" s="653"/>
    </row>
    <row r="101" spans="1:10" ht="79.5" customHeight="1">
      <c r="A101" s="649" t="s">
        <v>684</v>
      </c>
      <c r="B101" s="876" t="s">
        <v>685</v>
      </c>
      <c r="C101" s="876"/>
      <c r="D101" s="876"/>
      <c r="E101" s="876"/>
      <c r="F101" s="876"/>
      <c r="G101" s="876"/>
      <c r="H101" s="876"/>
      <c r="I101" s="876"/>
    </row>
    <row r="102" spans="1:10" ht="72" customHeight="1">
      <c r="A102" s="649" t="s">
        <v>686</v>
      </c>
      <c r="B102" s="876" t="s">
        <v>687</v>
      </c>
      <c r="C102" s="876"/>
      <c r="D102" s="876"/>
      <c r="E102" s="876"/>
      <c r="F102" s="876"/>
      <c r="G102" s="876"/>
      <c r="H102" s="876"/>
      <c r="I102" s="876"/>
    </row>
    <row r="103" spans="1:10" ht="72.75" customHeight="1">
      <c r="A103" s="649" t="s">
        <v>688</v>
      </c>
      <c r="B103" s="876" t="s">
        <v>689</v>
      </c>
      <c r="C103" s="876"/>
      <c r="D103" s="876"/>
      <c r="E103" s="876"/>
      <c r="F103" s="876"/>
      <c r="G103" s="876"/>
      <c r="H103" s="876"/>
      <c r="I103" s="876"/>
    </row>
    <row r="104" spans="1:10" ht="30" customHeight="1">
      <c r="A104" s="650" t="s">
        <v>690</v>
      </c>
      <c r="B104" s="651"/>
      <c r="C104" s="651"/>
      <c r="D104" s="651"/>
      <c r="E104" s="651"/>
      <c r="F104" s="651"/>
      <c r="G104" s="651"/>
      <c r="H104" s="651"/>
      <c r="I104" s="651"/>
    </row>
    <row r="105" spans="1:10" ht="32.25" customHeight="1">
      <c r="A105" s="649" t="s">
        <v>404</v>
      </c>
      <c r="B105" s="876" t="s">
        <v>468</v>
      </c>
      <c r="C105" s="876"/>
      <c r="D105" s="876"/>
      <c r="E105" s="876"/>
      <c r="F105" s="876"/>
      <c r="G105" s="876"/>
      <c r="H105" s="876"/>
      <c r="I105" s="876"/>
    </row>
    <row r="106" spans="1:10" ht="44.25" customHeight="1">
      <c r="A106" s="649" t="s">
        <v>406</v>
      </c>
      <c r="B106" s="876" t="s">
        <v>691</v>
      </c>
      <c r="C106" s="876"/>
      <c r="D106" s="876"/>
      <c r="E106" s="876"/>
      <c r="F106" s="876"/>
      <c r="G106" s="876"/>
      <c r="H106" s="876"/>
      <c r="I106" s="876"/>
    </row>
    <row r="107" spans="1:10" ht="12" customHeight="1">
      <c r="A107" s="649"/>
      <c r="B107" s="654"/>
      <c r="C107" s="654"/>
      <c r="D107" s="654"/>
      <c r="E107" s="654"/>
      <c r="F107" s="654"/>
      <c r="G107" s="654"/>
      <c r="H107" s="654"/>
      <c r="I107" s="654"/>
    </row>
    <row r="108" spans="1:10" ht="30" customHeight="1">
      <c r="A108" s="650" t="s">
        <v>692</v>
      </c>
      <c r="B108" s="651"/>
      <c r="C108" s="651"/>
      <c r="D108" s="651"/>
      <c r="E108" s="651"/>
      <c r="F108" s="651"/>
      <c r="G108" s="651"/>
      <c r="H108" s="651"/>
      <c r="I108" s="651"/>
    </row>
    <row r="109" spans="1:10" ht="40.5" customHeight="1">
      <c r="A109" s="1376" t="s">
        <v>693</v>
      </c>
      <c r="B109" s="1376"/>
      <c r="C109" s="1376"/>
      <c r="D109" s="1376"/>
      <c r="E109" s="1376"/>
      <c r="F109" s="1376"/>
      <c r="G109" s="1376"/>
      <c r="H109" s="1376"/>
      <c r="I109" s="1376"/>
    </row>
    <row r="110" spans="1:10" ht="30" customHeight="1">
      <c r="A110" s="650" t="s">
        <v>694</v>
      </c>
      <c r="B110" s="651"/>
      <c r="C110" s="651"/>
      <c r="D110" s="651"/>
      <c r="E110" s="651"/>
      <c r="F110" s="651"/>
      <c r="G110" s="651"/>
      <c r="H110" s="651"/>
      <c r="I110" s="651"/>
    </row>
    <row r="111" spans="1:10" ht="62.25" customHeight="1">
      <c r="A111" s="649" t="s">
        <v>404</v>
      </c>
      <c r="B111" s="876" t="s">
        <v>695</v>
      </c>
      <c r="C111" s="876"/>
      <c r="D111" s="876"/>
      <c r="E111" s="876"/>
      <c r="F111" s="876"/>
      <c r="G111" s="876"/>
      <c r="H111" s="876"/>
      <c r="I111" s="876"/>
    </row>
    <row r="112" spans="1:10" ht="45" customHeight="1">
      <c r="A112" s="649" t="s">
        <v>406</v>
      </c>
      <c r="B112" s="876" t="s">
        <v>696</v>
      </c>
      <c r="C112" s="876"/>
      <c r="D112" s="876"/>
      <c r="E112" s="876"/>
      <c r="F112" s="876"/>
      <c r="G112" s="876"/>
      <c r="H112" s="876"/>
      <c r="I112" s="876"/>
    </row>
    <row r="113" spans="1:10" ht="55.5" customHeight="1">
      <c r="A113" s="649" t="s">
        <v>408</v>
      </c>
      <c r="B113" s="876" t="s">
        <v>697</v>
      </c>
      <c r="C113" s="876"/>
      <c r="D113" s="876"/>
      <c r="E113" s="876"/>
      <c r="F113" s="876"/>
      <c r="G113" s="876"/>
      <c r="H113" s="876"/>
      <c r="I113" s="876"/>
    </row>
    <row r="114" spans="1:10" ht="58.5" customHeight="1">
      <c r="A114" s="649" t="s">
        <v>410</v>
      </c>
      <c r="B114" s="876" t="s">
        <v>698</v>
      </c>
      <c r="C114" s="876"/>
      <c r="D114" s="876"/>
      <c r="E114" s="876"/>
      <c r="F114" s="876"/>
      <c r="G114" s="876"/>
      <c r="H114" s="876"/>
      <c r="I114" s="876"/>
    </row>
    <row r="115" spans="1:10" ht="54" customHeight="1">
      <c r="A115" s="649" t="s">
        <v>412</v>
      </c>
      <c r="B115" s="876" t="s">
        <v>699</v>
      </c>
      <c r="C115" s="876"/>
      <c r="D115" s="876"/>
      <c r="E115" s="876"/>
      <c r="F115" s="876"/>
      <c r="G115" s="876"/>
      <c r="H115" s="876"/>
      <c r="I115" s="876"/>
    </row>
    <row r="116" spans="1:10" ht="17.45" customHeight="1">
      <c r="A116" s="652"/>
      <c r="B116" s="653"/>
      <c r="C116" s="653"/>
      <c r="D116" s="653"/>
      <c r="E116" s="653"/>
      <c r="F116" s="653"/>
      <c r="G116" s="653"/>
      <c r="H116" s="653"/>
      <c r="I116" s="653"/>
    </row>
    <row r="117" spans="1:10" ht="21" customHeight="1">
      <c r="A117" s="876" t="s">
        <v>423</v>
      </c>
      <c r="B117" s="876"/>
      <c r="C117" s="876"/>
      <c r="D117" s="876"/>
      <c r="E117" s="1372" t="s">
        <v>423</v>
      </c>
      <c r="F117" s="1372"/>
      <c r="G117" s="1372"/>
      <c r="H117" s="1372"/>
      <c r="I117" s="1372"/>
      <c r="J117" s="642"/>
    </row>
    <row r="118" spans="1:10" ht="33" customHeight="1">
      <c r="A118" s="1203" t="s">
        <v>439</v>
      </c>
      <c r="B118" s="1203"/>
      <c r="C118" s="1203"/>
      <c r="D118" s="1203"/>
      <c r="E118" s="1373" t="s">
        <v>635</v>
      </c>
      <c r="F118" s="1373"/>
      <c r="G118" s="1373"/>
      <c r="H118" s="1373"/>
      <c r="I118" s="1373"/>
      <c r="J118" s="642"/>
    </row>
    <row r="119" spans="1:10" ht="22.5" customHeight="1">
      <c r="A119" s="319" t="s">
        <v>622</v>
      </c>
      <c r="B119" s="320"/>
      <c r="C119" s="320"/>
      <c r="D119" s="320"/>
      <c r="E119" s="320"/>
      <c r="F119" s="320"/>
      <c r="G119" s="320"/>
      <c r="H119" s="320"/>
      <c r="I119" s="646" t="s">
        <v>700</v>
      </c>
      <c r="J119" s="642"/>
    </row>
    <row r="120" spans="1:10" ht="30.75" customHeight="1">
      <c r="A120" s="652"/>
      <c r="B120" s="1374"/>
      <c r="C120" s="1374"/>
      <c r="D120" s="1374"/>
      <c r="E120" s="1374"/>
      <c r="F120" s="1374"/>
      <c r="G120" s="1374"/>
      <c r="H120" s="1374"/>
      <c r="I120" s="1374"/>
    </row>
    <row r="121" spans="1:10" ht="21.95" customHeight="1">
      <c r="A121" s="272"/>
      <c r="B121" s="318"/>
      <c r="C121" s="272"/>
      <c r="D121" s="272"/>
      <c r="E121" s="272"/>
      <c r="F121" s="318"/>
      <c r="G121" s="272"/>
      <c r="H121" s="272"/>
      <c r="I121" s="272"/>
    </row>
    <row r="122" spans="1:10" ht="21.95" customHeight="1">
      <c r="A122" s="272"/>
      <c r="B122" s="874" t="s">
        <v>507</v>
      </c>
      <c r="C122" s="874"/>
      <c r="D122" s="294"/>
      <c r="E122" s="294"/>
      <c r="F122" s="874" t="s">
        <v>507</v>
      </c>
      <c r="G122" s="874"/>
      <c r="H122" s="294"/>
      <c r="I122" s="294"/>
    </row>
    <row r="123" spans="1:10" ht="35.25" customHeight="1">
      <c r="A123" s="272"/>
      <c r="B123" s="1375" t="s">
        <v>439</v>
      </c>
      <c r="C123" s="1375"/>
      <c r="D123" s="1375"/>
      <c r="E123" s="1375"/>
      <c r="F123" s="1375" t="s">
        <v>635</v>
      </c>
      <c r="G123" s="1375"/>
      <c r="H123" s="1375"/>
      <c r="I123" s="1375"/>
    </row>
    <row r="124" spans="1:10" ht="21.95" customHeight="1">
      <c r="A124" s="272"/>
      <c r="B124" s="655"/>
      <c r="C124" s="647"/>
      <c r="D124" s="647"/>
      <c r="E124" s="647"/>
      <c r="F124" s="656"/>
      <c r="G124" s="656"/>
      <c r="H124" s="656"/>
      <c r="I124" s="656"/>
    </row>
    <row r="125" spans="1:10" ht="21.95" customHeight="1">
      <c r="A125" s="272"/>
      <c r="B125" s="876" t="s">
        <v>508</v>
      </c>
      <c r="C125" s="876"/>
      <c r="D125" s="876"/>
      <c r="E125" s="876"/>
      <c r="F125" s="876" t="s">
        <v>508</v>
      </c>
      <c r="G125" s="876"/>
      <c r="H125" s="876"/>
      <c r="I125" s="876"/>
    </row>
    <row r="126" spans="1:10" ht="21.95" customHeight="1">
      <c r="A126" s="272"/>
      <c r="B126" s="318"/>
      <c r="C126" s="647"/>
      <c r="D126" s="647"/>
      <c r="E126" s="647"/>
      <c r="F126" s="318"/>
      <c r="G126" s="647"/>
      <c r="H126" s="647"/>
      <c r="I126" s="647"/>
    </row>
    <row r="127" spans="1:10" ht="21.95" customHeight="1">
      <c r="A127" s="272"/>
      <c r="B127" s="318"/>
      <c r="C127" s="647"/>
      <c r="D127" s="647"/>
      <c r="E127" s="647"/>
      <c r="F127" s="318"/>
      <c r="G127" s="647"/>
      <c r="H127" s="647"/>
      <c r="I127" s="647"/>
    </row>
    <row r="128" spans="1:10" ht="21.95" customHeight="1">
      <c r="A128" s="272"/>
      <c r="B128" s="320" t="s">
        <v>509</v>
      </c>
      <c r="C128" s="657"/>
      <c r="D128" s="320"/>
      <c r="E128" s="320"/>
      <c r="F128" s="1371" t="s">
        <v>509</v>
      </c>
      <c r="G128" s="1371"/>
      <c r="H128" s="1371"/>
      <c r="I128" s="1371"/>
    </row>
    <row r="129" spans="1:9" ht="21.95" customHeight="1">
      <c r="A129" s="272"/>
      <c r="B129" s="320" t="s">
        <v>52</v>
      </c>
      <c r="C129" s="657"/>
      <c r="D129" s="320"/>
      <c r="E129" s="320"/>
      <c r="F129" s="320" t="s">
        <v>701</v>
      </c>
      <c r="G129" s="294"/>
      <c r="H129" s="294"/>
      <c r="I129" s="294"/>
    </row>
    <row r="130" spans="1:9" ht="21.95" customHeight="1">
      <c r="A130" s="272"/>
      <c r="B130" s="294"/>
      <c r="C130" s="647"/>
      <c r="D130" s="647"/>
      <c r="E130" s="647"/>
      <c r="F130" s="294"/>
      <c r="G130" s="647"/>
      <c r="H130" s="647"/>
      <c r="I130" s="647"/>
    </row>
    <row r="131" spans="1:9" ht="21.95" customHeight="1">
      <c r="A131" s="272"/>
      <c r="B131" s="876" t="s">
        <v>510</v>
      </c>
      <c r="C131" s="876"/>
      <c r="D131" s="876"/>
      <c r="E131" s="876"/>
      <c r="F131" s="876" t="s">
        <v>510</v>
      </c>
      <c r="G131" s="876"/>
      <c r="H131" s="876"/>
      <c r="I131" s="876"/>
    </row>
    <row r="132" spans="1:9" ht="21.95" customHeight="1">
      <c r="A132" s="272"/>
      <c r="B132" s="320" t="s">
        <v>509</v>
      </c>
      <c r="C132" s="320"/>
      <c r="D132" s="320"/>
      <c r="E132" s="320"/>
      <c r="F132" s="320" t="s">
        <v>509</v>
      </c>
      <c r="G132" s="294"/>
      <c r="H132" s="294"/>
      <c r="I132" s="294"/>
    </row>
    <row r="133" spans="1:9" ht="21.95" customHeight="1">
      <c r="A133" s="272"/>
      <c r="B133" s="320" t="s">
        <v>52</v>
      </c>
      <c r="C133" s="320"/>
      <c r="D133" s="320"/>
      <c r="E133" s="320"/>
      <c r="F133" s="320" t="s">
        <v>52</v>
      </c>
      <c r="G133" s="272"/>
      <c r="H133" s="272"/>
      <c r="I133" s="272"/>
    </row>
    <row r="134" spans="1:9" ht="21.95" customHeight="1">
      <c r="A134" s="272"/>
      <c r="B134" s="272"/>
      <c r="C134" s="272"/>
      <c r="D134" s="272"/>
      <c r="E134" s="272"/>
      <c r="F134" s="272"/>
      <c r="G134" s="272"/>
      <c r="H134" s="272"/>
      <c r="I134" s="272"/>
    </row>
    <row r="135" spans="1:9" ht="21.95" customHeight="1">
      <c r="A135" s="272"/>
      <c r="B135" s="876" t="s">
        <v>511</v>
      </c>
      <c r="C135" s="876"/>
      <c r="D135" s="876"/>
      <c r="E135" s="876"/>
      <c r="F135" s="876" t="s">
        <v>511</v>
      </c>
      <c r="G135" s="876"/>
      <c r="H135" s="876"/>
      <c r="I135" s="876"/>
    </row>
    <row r="136" spans="1:9" ht="21.95" customHeight="1">
      <c r="A136" s="272"/>
      <c r="B136" s="320" t="s">
        <v>509</v>
      </c>
      <c r="C136" s="320"/>
      <c r="D136" s="320"/>
      <c r="E136" s="320"/>
      <c r="F136" s="320" t="s">
        <v>509</v>
      </c>
      <c r="G136" s="294"/>
      <c r="H136" s="294"/>
      <c r="I136" s="294"/>
    </row>
    <row r="137" spans="1:9" ht="21.95" customHeight="1">
      <c r="A137" s="272"/>
      <c r="B137" s="320" t="s">
        <v>52</v>
      </c>
      <c r="C137" s="320"/>
      <c r="D137" s="320"/>
      <c r="E137" s="320"/>
      <c r="F137" s="320" t="s">
        <v>52</v>
      </c>
      <c r="G137" s="272"/>
      <c r="H137" s="272"/>
      <c r="I137" s="272"/>
    </row>
    <row r="138" spans="1:9" ht="21.95" customHeight="1">
      <c r="A138" s="272"/>
      <c r="B138" s="320"/>
      <c r="C138" s="320"/>
      <c r="D138" s="320"/>
      <c r="E138" s="320"/>
      <c r="F138" s="320"/>
      <c r="G138" s="272"/>
      <c r="H138" s="272"/>
      <c r="I138" s="272"/>
    </row>
    <row r="139" spans="1:9" ht="21.95" customHeight="1">
      <c r="A139" s="272"/>
      <c r="B139" s="320"/>
      <c r="C139" s="320"/>
      <c r="D139" s="320"/>
      <c r="E139" s="320"/>
      <c r="F139" s="320"/>
      <c r="G139" s="272"/>
      <c r="H139" s="272"/>
      <c r="I139" s="272"/>
    </row>
    <row r="140" spans="1:9" ht="21.95" customHeight="1">
      <c r="A140" s="272"/>
      <c r="B140" s="320"/>
      <c r="C140" s="320"/>
      <c r="D140" s="320"/>
      <c r="E140" s="320"/>
      <c r="F140" s="320"/>
      <c r="G140" s="272"/>
      <c r="H140" s="272"/>
      <c r="I140" s="272"/>
    </row>
    <row r="141" spans="1:9" ht="21.95" customHeight="1">
      <c r="A141" s="272"/>
      <c r="B141" s="320"/>
      <c r="C141" s="320"/>
      <c r="D141" s="320"/>
      <c r="E141" s="320"/>
      <c r="F141" s="320"/>
      <c r="G141" s="272"/>
      <c r="H141" s="272"/>
      <c r="I141" s="272"/>
    </row>
    <row r="142" spans="1:9" ht="21.95" customHeight="1">
      <c r="A142" s="272"/>
      <c r="B142" s="320"/>
      <c r="C142" s="320"/>
      <c r="D142" s="320"/>
      <c r="E142" s="320"/>
      <c r="F142" s="320"/>
      <c r="G142" s="272"/>
      <c r="H142" s="272"/>
      <c r="I142" s="272"/>
    </row>
    <row r="143" spans="1:9" ht="21.95" customHeight="1">
      <c r="A143" s="272"/>
      <c r="B143" s="320"/>
      <c r="C143" s="320"/>
      <c r="D143" s="320"/>
      <c r="E143" s="320"/>
      <c r="F143" s="320"/>
      <c r="G143" s="272"/>
      <c r="H143" s="272"/>
      <c r="I143" s="272"/>
    </row>
    <row r="144" spans="1:9" ht="21.95" customHeight="1">
      <c r="A144" s="272"/>
      <c r="B144" s="320"/>
      <c r="C144" s="320"/>
      <c r="D144" s="320"/>
      <c r="E144" s="320"/>
      <c r="F144" s="320"/>
      <c r="G144" s="272"/>
      <c r="H144" s="272"/>
      <c r="I144" s="272"/>
    </row>
    <row r="145" spans="1:9" ht="21.95" customHeight="1">
      <c r="A145" s="272"/>
      <c r="B145" s="320"/>
      <c r="C145" s="320"/>
      <c r="D145" s="320"/>
      <c r="E145" s="320"/>
      <c r="F145" s="320"/>
      <c r="G145" s="272"/>
      <c r="H145" s="272"/>
      <c r="I145" s="272"/>
    </row>
    <row r="146" spans="1:9" ht="21.95" customHeight="1">
      <c r="A146" s="272"/>
      <c r="B146" s="320"/>
      <c r="C146" s="320"/>
      <c r="D146" s="320"/>
      <c r="E146" s="320"/>
      <c r="F146" s="320"/>
      <c r="G146" s="272"/>
      <c r="H146" s="272"/>
      <c r="I146" s="272"/>
    </row>
    <row r="147" spans="1:9" ht="21.95" customHeight="1">
      <c r="A147" s="272"/>
      <c r="B147" s="320"/>
      <c r="C147" s="320"/>
      <c r="D147" s="320"/>
      <c r="E147" s="320"/>
      <c r="F147" s="320"/>
      <c r="G147" s="272"/>
      <c r="H147" s="272"/>
      <c r="I147" s="272"/>
    </row>
    <row r="148" spans="1:9" ht="21.6" customHeight="1">
      <c r="A148" s="272"/>
      <c r="B148" s="320"/>
      <c r="C148" s="320"/>
      <c r="D148" s="320"/>
      <c r="E148" s="320"/>
      <c r="F148" s="320"/>
      <c r="G148" s="272"/>
      <c r="H148" s="272"/>
      <c r="I148" s="272"/>
    </row>
    <row r="149" spans="1:9" ht="21.6" hidden="1" customHeight="1">
      <c r="A149" s="272"/>
      <c r="B149" s="320"/>
      <c r="C149" s="320"/>
      <c r="D149" s="320"/>
      <c r="E149" s="320"/>
      <c r="F149" s="320"/>
      <c r="G149" s="272"/>
      <c r="H149" s="272"/>
      <c r="I149" s="272"/>
    </row>
    <row r="150" spans="1:9" ht="21.6" hidden="1" customHeight="1">
      <c r="A150" s="272"/>
      <c r="B150" s="320"/>
      <c r="C150" s="320"/>
      <c r="D150" s="320"/>
      <c r="E150" s="320"/>
      <c r="F150" s="320"/>
      <c r="G150" s="272"/>
      <c r="H150" s="272"/>
      <c r="I150" s="272"/>
    </row>
    <row r="151" spans="1:9" ht="18.600000000000001" hidden="1" customHeight="1">
      <c r="A151" s="272"/>
      <c r="B151" s="320"/>
      <c r="C151" s="320"/>
      <c r="D151" s="320"/>
      <c r="E151" s="320"/>
      <c r="F151" s="320"/>
      <c r="G151" s="272"/>
      <c r="H151" s="272"/>
      <c r="I151" s="272"/>
    </row>
    <row r="152" spans="1:9" ht="21.6" hidden="1" customHeight="1">
      <c r="A152" s="272"/>
      <c r="B152" s="320"/>
      <c r="C152" s="320"/>
      <c r="D152" s="320"/>
      <c r="E152" s="320"/>
      <c r="F152" s="320"/>
      <c r="G152" s="272"/>
      <c r="H152" s="272"/>
      <c r="I152" s="272"/>
    </row>
    <row r="153" spans="1:9" ht="21.6" hidden="1" customHeight="1">
      <c r="A153" s="272"/>
      <c r="B153" s="320"/>
      <c r="C153" s="320"/>
      <c r="D153" s="320"/>
      <c r="E153" s="320"/>
      <c r="F153" s="320"/>
      <c r="G153" s="272"/>
      <c r="H153" s="272"/>
      <c r="I153" s="272"/>
    </row>
    <row r="154" spans="1:9" ht="21.95" customHeight="1">
      <c r="A154" s="272"/>
      <c r="B154" s="320"/>
      <c r="C154" s="320"/>
      <c r="D154" s="320"/>
      <c r="E154" s="320"/>
      <c r="F154" s="320"/>
      <c r="G154" s="272"/>
      <c r="H154" s="272"/>
      <c r="I154" s="272"/>
    </row>
    <row r="155" spans="1:9" ht="21.95" customHeight="1">
      <c r="A155" s="272"/>
      <c r="B155" s="320"/>
      <c r="C155" s="320"/>
      <c r="D155" s="320"/>
      <c r="E155" s="320"/>
      <c r="F155" s="320"/>
      <c r="G155" s="272"/>
      <c r="H155" s="272"/>
      <c r="I155" s="272"/>
    </row>
    <row r="156" spans="1:9" ht="21.95" customHeight="1">
      <c r="A156" s="321"/>
      <c r="B156" s="269"/>
      <c r="C156" s="269"/>
      <c r="D156" s="269"/>
      <c r="E156" s="269"/>
      <c r="F156" s="269"/>
      <c r="G156" s="321"/>
      <c r="H156" s="321"/>
      <c r="I156" s="321"/>
    </row>
    <row r="157" spans="1:9" ht="21.95" customHeight="1">
      <c r="A157" s="319" t="s">
        <v>622</v>
      </c>
      <c r="B157" s="320"/>
      <c r="C157" s="320"/>
      <c r="D157" s="320"/>
      <c r="E157" s="320"/>
      <c r="F157" s="320"/>
      <c r="G157" s="320"/>
      <c r="H157" s="320"/>
      <c r="I157" s="646" t="s">
        <v>702</v>
      </c>
    </row>
    <row r="158" spans="1:9" ht="21.95" customHeight="1">
      <c r="A158" s="272"/>
      <c r="B158" s="320"/>
      <c r="C158" s="320"/>
      <c r="D158" s="320"/>
      <c r="E158" s="320"/>
      <c r="F158" s="320"/>
      <c r="G158" s="272"/>
      <c r="H158" s="272"/>
      <c r="I158" s="272"/>
    </row>
    <row r="159" spans="1:9" ht="21.95" customHeight="1">
      <c r="A159" s="272"/>
      <c r="B159" s="320"/>
      <c r="C159" s="320"/>
      <c r="D159" s="320"/>
      <c r="E159" s="320"/>
      <c r="F159" s="320"/>
      <c r="G159" s="272"/>
      <c r="H159" s="272"/>
      <c r="I159" s="272"/>
    </row>
    <row r="160" spans="1:9" ht="21.95" customHeight="1">
      <c r="A160" s="272"/>
      <c r="B160" s="320"/>
      <c r="C160" s="320"/>
      <c r="D160" s="320"/>
      <c r="E160" s="320"/>
      <c r="F160" s="320"/>
      <c r="G160" s="272"/>
      <c r="H160" s="272"/>
      <c r="I160" s="272"/>
    </row>
    <row r="161" spans="1:10" ht="21.95" customHeight="1">
      <c r="A161" s="272"/>
      <c r="B161" s="320"/>
      <c r="C161" s="320"/>
      <c r="D161" s="320"/>
      <c r="E161" s="320"/>
      <c r="F161" s="320"/>
      <c r="G161" s="272"/>
      <c r="H161" s="272"/>
      <c r="I161" s="272"/>
    </row>
    <row r="162" spans="1:10" ht="21.95" customHeight="1">
      <c r="A162" s="272"/>
      <c r="B162" s="320"/>
      <c r="C162" s="320"/>
      <c r="D162" s="320"/>
      <c r="E162" s="320"/>
      <c r="F162" s="320"/>
      <c r="G162" s="272"/>
      <c r="H162" s="272"/>
      <c r="I162" s="272"/>
    </row>
    <row r="163" spans="1:10" ht="21.95" customHeight="1">
      <c r="A163" s="272"/>
      <c r="B163" s="320"/>
      <c r="C163" s="320"/>
      <c r="D163" s="320"/>
      <c r="E163" s="320"/>
      <c r="F163" s="320"/>
      <c r="G163" s="272"/>
      <c r="H163" s="272"/>
      <c r="I163" s="272"/>
    </row>
    <row r="164" spans="1:10" ht="21.95" customHeight="1">
      <c r="A164" s="272"/>
      <c r="B164" s="320"/>
      <c r="C164" s="320"/>
      <c r="D164" s="320"/>
      <c r="E164" s="320"/>
      <c r="F164" s="320"/>
      <c r="G164" s="272"/>
      <c r="H164" s="272"/>
      <c r="I164" s="272"/>
    </row>
    <row r="165" spans="1:10" ht="21.95" customHeight="1">
      <c r="A165" s="272"/>
      <c r="B165" s="320"/>
      <c r="C165" s="320"/>
      <c r="D165" s="320"/>
      <c r="E165" s="320"/>
      <c r="F165" s="320"/>
      <c r="G165" s="272"/>
      <c r="H165" s="272"/>
      <c r="I165" s="272"/>
    </row>
    <row r="166" spans="1:10" ht="21.95" customHeight="1">
      <c r="A166" s="272"/>
      <c r="B166" s="320"/>
      <c r="C166" s="320"/>
      <c r="D166" s="320"/>
      <c r="E166" s="320"/>
      <c r="F166" s="320"/>
      <c r="G166" s="272"/>
      <c r="H166" s="272"/>
      <c r="I166" s="272"/>
    </row>
    <row r="167" spans="1:10" ht="21.95" customHeight="1">
      <c r="A167" s="272"/>
      <c r="B167" s="320"/>
      <c r="C167" s="320"/>
      <c r="D167" s="320"/>
      <c r="E167" s="320"/>
      <c r="F167" s="320"/>
      <c r="G167" s="272"/>
      <c r="H167" s="272"/>
      <c r="I167" s="272"/>
    </row>
    <row r="168" spans="1:10" ht="21.95" customHeight="1">
      <c r="A168" s="272"/>
      <c r="B168" s="320"/>
      <c r="C168" s="320"/>
      <c r="D168" s="320"/>
      <c r="E168" s="320"/>
      <c r="F168" s="320"/>
      <c r="G168" s="272"/>
      <c r="H168" s="272"/>
      <c r="I168" s="272"/>
    </row>
    <row r="169" spans="1:10" ht="21.95" customHeight="1">
      <c r="A169" s="272"/>
      <c r="B169" s="320"/>
      <c r="C169" s="320"/>
      <c r="D169" s="320"/>
      <c r="E169" s="320"/>
      <c r="F169" s="320"/>
      <c r="G169" s="272"/>
      <c r="H169" s="272"/>
      <c r="I169" s="272"/>
    </row>
    <row r="170" spans="1:10" ht="15.75">
      <c r="A170" s="272"/>
      <c r="B170" s="272"/>
      <c r="C170" s="272"/>
      <c r="D170" s="272"/>
      <c r="E170" s="272"/>
      <c r="F170" s="272"/>
      <c r="G170" s="272"/>
      <c r="H170" s="272"/>
      <c r="I170" s="272"/>
    </row>
    <row r="171" spans="1:10">
      <c r="J171" s="642"/>
    </row>
    <row r="172" spans="1:10" ht="15.75">
      <c r="A172" s="272"/>
      <c r="B172" s="272"/>
      <c r="C172" s="272"/>
      <c r="D172" s="272"/>
      <c r="E172" s="272"/>
      <c r="F172" s="272"/>
      <c r="G172" s="272"/>
      <c r="H172" s="272"/>
      <c r="I172" s="272"/>
    </row>
    <row r="173" spans="1:10" ht="15.75">
      <c r="A173" s="272"/>
      <c r="B173" s="272"/>
      <c r="C173" s="272"/>
      <c r="D173" s="272"/>
      <c r="E173" s="272"/>
      <c r="F173" s="272"/>
      <c r="G173" s="272"/>
      <c r="H173" s="272"/>
      <c r="I173" s="272"/>
    </row>
    <row r="174" spans="1:10" ht="15.75">
      <c r="A174" s="272"/>
      <c r="B174" s="272"/>
      <c r="C174" s="272"/>
      <c r="D174" s="272"/>
      <c r="E174" s="272"/>
      <c r="F174" s="272"/>
      <c r="G174" s="272"/>
      <c r="H174" s="272"/>
      <c r="I174" s="272"/>
    </row>
    <row r="175" spans="1:10" ht="15.75">
      <c r="A175" s="272"/>
      <c r="B175" s="272"/>
      <c r="C175" s="272"/>
      <c r="D175" s="272"/>
      <c r="E175" s="272"/>
      <c r="F175" s="272"/>
      <c r="G175" s="272"/>
      <c r="H175" s="272"/>
      <c r="I175" s="272"/>
    </row>
    <row r="176" spans="1:10" ht="15.75">
      <c r="A176" s="272"/>
      <c r="B176" s="272"/>
      <c r="C176" s="272"/>
      <c r="D176" s="272"/>
      <c r="E176" s="272"/>
      <c r="F176" s="272"/>
      <c r="G176" s="272"/>
      <c r="H176" s="272"/>
      <c r="I176" s="272"/>
    </row>
    <row r="177" spans="1:9" ht="15.75">
      <c r="A177" s="272"/>
      <c r="B177" s="272"/>
      <c r="C177" s="272"/>
      <c r="D177" s="272"/>
      <c r="E177" s="272"/>
      <c r="F177" s="272"/>
      <c r="G177" s="272"/>
      <c r="H177" s="272"/>
      <c r="I177" s="272"/>
    </row>
    <row r="178" spans="1:9" ht="15.75">
      <c r="A178" s="272"/>
      <c r="B178" s="272"/>
      <c r="C178" s="272"/>
      <c r="D178" s="272"/>
      <c r="E178" s="272"/>
      <c r="F178" s="272"/>
      <c r="G178" s="272"/>
      <c r="H178" s="272"/>
      <c r="I178" s="272"/>
    </row>
    <row r="179" spans="1:9" ht="15.75">
      <c r="A179" s="272"/>
      <c r="B179" s="272"/>
      <c r="C179" s="272"/>
      <c r="D179" s="272"/>
      <c r="E179" s="272"/>
      <c r="F179" s="272"/>
      <c r="G179" s="272"/>
      <c r="H179" s="272"/>
      <c r="I179" s="272"/>
    </row>
    <row r="180" spans="1:9" ht="15.75">
      <c r="A180" s="272"/>
      <c r="B180" s="272"/>
      <c r="C180" s="272"/>
      <c r="D180" s="272"/>
      <c r="E180" s="272"/>
      <c r="F180" s="272"/>
      <c r="G180" s="272"/>
      <c r="H180" s="272"/>
      <c r="I180" s="272"/>
    </row>
    <row r="181" spans="1:9" ht="15.75">
      <c r="A181" s="272"/>
      <c r="B181" s="272"/>
      <c r="C181" s="272"/>
      <c r="D181" s="272"/>
      <c r="E181" s="272"/>
      <c r="F181" s="272"/>
      <c r="G181" s="272"/>
      <c r="H181" s="272"/>
      <c r="I181" s="272"/>
    </row>
    <row r="182" spans="1:9" ht="15.75">
      <c r="A182" s="272"/>
      <c r="B182" s="272"/>
      <c r="C182" s="272"/>
      <c r="D182" s="272"/>
      <c r="E182" s="272"/>
      <c r="F182" s="272"/>
      <c r="G182" s="272"/>
      <c r="H182" s="272"/>
      <c r="I182" s="272"/>
    </row>
    <row r="183" spans="1:9" ht="15.75">
      <c r="A183" s="272"/>
      <c r="B183" s="272"/>
      <c r="C183" s="272"/>
      <c r="D183" s="272"/>
      <c r="E183" s="272"/>
      <c r="F183" s="272"/>
      <c r="G183" s="272"/>
      <c r="H183" s="272"/>
      <c r="I183" s="272"/>
    </row>
    <row r="184" spans="1:9" ht="15.75">
      <c r="A184" s="272"/>
      <c r="B184" s="272"/>
      <c r="C184" s="272"/>
      <c r="D184" s="272"/>
      <c r="E184" s="272"/>
      <c r="F184" s="272"/>
      <c r="G184" s="272"/>
      <c r="H184" s="272"/>
      <c r="I184" s="272"/>
    </row>
  </sheetData>
  <customSheetViews>
    <customSheetView guid="{869B0F9C-77A4-468D-A350-EA35CAE357D9}" scale="145" showPageBreaks="1" printArea="1" hiddenRows="1" hiddenColumns="1" view="pageBreakPreview" topLeftCell="A46">
      <selection activeCell="A41" sqref="A41:I4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
      <headerFooter alignWithMargins="0"/>
    </customSheetView>
    <customSheetView guid="{696D4A13-5E44-4B16-B107-EB70ABB06CBE}"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2"/>
      <headerFooter alignWithMargins="0"/>
    </customSheetView>
    <customSheetView guid="{B9DDBA10-9BB0-4D91-9619-C113F75B248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3"/>
      <headerFooter alignWithMargins="0"/>
    </customSheetView>
  </customSheetViews>
  <mergeCells count="99">
    <mergeCell ref="A38:I38"/>
    <mergeCell ref="A1:I1"/>
    <mergeCell ref="B2:I2"/>
    <mergeCell ref="B3:I3"/>
    <mergeCell ref="B4:I4"/>
    <mergeCell ref="B5:I5"/>
    <mergeCell ref="B6:I6"/>
    <mergeCell ref="A32:I32"/>
    <mergeCell ref="A34:I34"/>
    <mergeCell ref="A35:I35"/>
    <mergeCell ref="A36:I36"/>
    <mergeCell ref="A37:I37"/>
    <mergeCell ref="A50:D50"/>
    <mergeCell ref="E50:I50"/>
    <mergeCell ref="A39:I39"/>
    <mergeCell ref="A40:I40"/>
    <mergeCell ref="A41:I41"/>
    <mergeCell ref="A42:I42"/>
    <mergeCell ref="A43:I43"/>
    <mergeCell ref="A44:I44"/>
    <mergeCell ref="A46:I46"/>
    <mergeCell ref="A47:I47"/>
    <mergeCell ref="A48:I48"/>
    <mergeCell ref="A49:D49"/>
    <mergeCell ref="E49:I49"/>
    <mergeCell ref="B66:I66"/>
    <mergeCell ref="A52:I52"/>
    <mergeCell ref="A53:I53"/>
    <mergeCell ref="A55:I55"/>
    <mergeCell ref="A57:I57"/>
    <mergeCell ref="A59:I59"/>
    <mergeCell ref="B60:I60"/>
    <mergeCell ref="B61:I61"/>
    <mergeCell ref="B62:I62"/>
    <mergeCell ref="B63:I63"/>
    <mergeCell ref="B64:I64"/>
    <mergeCell ref="B65:I65"/>
    <mergeCell ref="B67:I67"/>
    <mergeCell ref="B68:I68"/>
    <mergeCell ref="A69:D69"/>
    <mergeCell ref="E69:I69"/>
    <mergeCell ref="A70:D70"/>
    <mergeCell ref="E70:I70"/>
    <mergeCell ref="A84:D84"/>
    <mergeCell ref="E84:I84"/>
    <mergeCell ref="A72:I72"/>
    <mergeCell ref="B73:I73"/>
    <mergeCell ref="A75:I75"/>
    <mergeCell ref="B76:I76"/>
    <mergeCell ref="B77:I77"/>
    <mergeCell ref="B78:I78"/>
    <mergeCell ref="B79:I79"/>
    <mergeCell ref="B80:I80"/>
    <mergeCell ref="B81:I81"/>
    <mergeCell ref="B82:I82"/>
    <mergeCell ref="B83:I83"/>
    <mergeCell ref="B96:I96"/>
    <mergeCell ref="A85:D85"/>
    <mergeCell ref="E85:I85"/>
    <mergeCell ref="A87:I87"/>
    <mergeCell ref="B88:I88"/>
    <mergeCell ref="B89:I89"/>
    <mergeCell ref="B90:I90"/>
    <mergeCell ref="B91:I91"/>
    <mergeCell ref="B92:I92"/>
    <mergeCell ref="B93:I93"/>
    <mergeCell ref="B94:I94"/>
    <mergeCell ref="B95:I95"/>
    <mergeCell ref="B112:I112"/>
    <mergeCell ref="A97:D97"/>
    <mergeCell ref="E97:I97"/>
    <mergeCell ref="A98:D98"/>
    <mergeCell ref="E98:I98"/>
    <mergeCell ref="B101:I101"/>
    <mergeCell ref="B102:I102"/>
    <mergeCell ref="B103:I103"/>
    <mergeCell ref="B105:I105"/>
    <mergeCell ref="B106:I106"/>
    <mergeCell ref="A109:I109"/>
    <mergeCell ref="B111:I111"/>
    <mergeCell ref="B125:E125"/>
    <mergeCell ref="F125:I125"/>
    <mergeCell ref="B113:I113"/>
    <mergeCell ref="B114:I114"/>
    <mergeCell ref="B115:I115"/>
    <mergeCell ref="A117:D117"/>
    <mergeCell ref="E117:I117"/>
    <mergeCell ref="A118:D118"/>
    <mergeCell ref="E118:I118"/>
    <mergeCell ref="B120:I120"/>
    <mergeCell ref="B122:C122"/>
    <mergeCell ref="F122:G122"/>
    <mergeCell ref="B123:E123"/>
    <mergeCell ref="F123:I123"/>
    <mergeCell ref="F128:I128"/>
    <mergeCell ref="B131:E131"/>
    <mergeCell ref="F131:I131"/>
    <mergeCell ref="B135:E135"/>
    <mergeCell ref="F135:I135"/>
  </mergeCells>
  <printOptions horizontalCentered="1"/>
  <pageMargins left="0.59" right="0.42" top="0.52" bottom="0.32" header="0.27" footer="0.21"/>
  <pageSetup paperSize="9" scale="91" orientation="portrait" r:id="rId4"/>
  <headerFooter alignWithMargins="0"/>
  <rowBreaks count="5" manualBreakCount="5">
    <brk id="51" max="8" man="1"/>
    <brk id="71" max="8" man="1"/>
    <brk id="86" max="8" man="1"/>
    <brk id="99" max="8" man="1"/>
    <brk id="119" max="8" man="1"/>
  </rowBreaks>
  <drawing r:id="rId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0">
    <tabColor indexed="11"/>
    <pageSetUpPr fitToPage="1"/>
  </sheetPr>
  <dimension ref="A1:I45"/>
  <sheetViews>
    <sheetView showGridLines="0" showZeros="0" view="pageBreakPreview" zoomScaleSheetLayoutView="100" workbookViewId="0">
      <selection activeCell="A17" sqref="A17:E17"/>
    </sheetView>
  </sheetViews>
  <sheetFormatPr defaultColWidth="9.140625" defaultRowHeight="16.5"/>
  <cols>
    <col min="1" max="1" width="12.140625" style="29" customWidth="1"/>
    <col min="2" max="2" width="36.85546875" style="29" customWidth="1"/>
    <col min="3" max="3" width="11.42578125" style="29" customWidth="1"/>
    <col min="4" max="4" width="27.140625" style="29" customWidth="1"/>
    <col min="5" max="5" width="39.28515625" style="29" customWidth="1"/>
    <col min="6" max="8" width="9.140625" style="24"/>
    <col min="9" max="16384" width="9.140625" style="25"/>
  </cols>
  <sheetData>
    <row r="1" spans="1:9" s="75" customFormat="1" ht="24.75" customHeight="1">
      <c r="A1" s="1392" t="str">
        <f>'Attach 3(JV)'!A1</f>
        <v>Specification No. :NR3/T/W-CIVIL/DOM/K00/26/00011   (Rfx No. 5002005011)</v>
      </c>
      <c r="B1" s="1392"/>
      <c r="C1" s="1392"/>
      <c r="D1" s="1392"/>
      <c r="E1" s="502" t="str">
        <f>"Attachment-10" &amp; 'Attach 3(JV)'!AT1</f>
        <v>Attachment-10</v>
      </c>
      <c r="F1" s="76"/>
      <c r="G1" s="76"/>
      <c r="H1" s="76"/>
    </row>
    <row r="2" spans="1:9" ht="7.5" customHeight="1"/>
    <row r="3" spans="1:9" ht="91.5" customHeight="1">
      <c r="A3" s="1241" t="str">
        <f>'Attach 3(JV)'!A3</f>
        <v>Construction of semi closed &amp; open store, oil drum platform, foundation platform for spare equipment’s at 765/400/220 KV POWERGRID Rampur SS &amp; Open store, oil drum platform, foundation platform for spare equipment’s at Sambhal Ss</v>
      </c>
      <c r="B3" s="1242"/>
      <c r="C3" s="1242"/>
      <c r="D3" s="1242"/>
      <c r="E3" s="1242"/>
      <c r="F3" s="26"/>
      <c r="G3" s="27"/>
      <c r="H3" s="26"/>
    </row>
    <row r="4" spans="1:9" ht="20.100000000000001" customHeight="1">
      <c r="A4" s="28"/>
      <c r="H4" s="30"/>
      <c r="I4" s="11"/>
    </row>
    <row r="5" spans="1:9" ht="20.100000000000001" customHeight="1">
      <c r="A5" s="862" t="s">
        <v>956</v>
      </c>
      <c r="B5" s="862"/>
      <c r="C5" s="862"/>
      <c r="D5" s="862"/>
      <c r="E5" s="862"/>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391" t="str">
        <f>'Attach 3(JV)'!A8</f>
        <v/>
      </c>
      <c r="B8" s="1391"/>
      <c r="C8" s="1391"/>
      <c r="D8" s="1391"/>
      <c r="E8" s="105" t="str">
        <f>'Attach 3(JV)'!E8</f>
        <v>Contract &amp; Materials Department</v>
      </c>
      <c r="H8" s="30"/>
      <c r="I8" s="11"/>
    </row>
    <row r="9" spans="1:9" ht="20.100000000000001" customHeight="1">
      <c r="A9" s="13" t="s">
        <v>41</v>
      </c>
      <c r="B9" s="864">
        <f>'Attach 3(JV)'!B9</f>
        <v>0</v>
      </c>
      <c r="C9" s="864"/>
      <c r="D9" s="864"/>
      <c r="E9" s="105" t="str">
        <f>'Attach 3(JV)'!E9</f>
        <v>Power Grid Corporation of India Ltd.,</v>
      </c>
      <c r="H9" s="30"/>
      <c r="I9" s="11"/>
    </row>
    <row r="10" spans="1:9" ht="20.100000000000001" customHeight="1">
      <c r="A10" s="13" t="s">
        <v>43</v>
      </c>
      <c r="B10" s="864">
        <f>'Attach 3(JV)'!B10</f>
        <v>0</v>
      </c>
      <c r="C10" s="864"/>
      <c r="D10" s="864"/>
      <c r="E10" s="105" t="str">
        <f>'Attach 3(JV)'!E10</f>
        <v xml:space="preserve">Northern Region-III Headquarter
</v>
      </c>
      <c r="H10" s="30"/>
      <c r="I10" s="11"/>
    </row>
    <row r="11" spans="1:9" ht="71.25" customHeight="1">
      <c r="B11" s="864">
        <f>'Attach 3(JV)'!B11</f>
        <v>0</v>
      </c>
      <c r="C11" s="864"/>
      <c r="D11" s="864"/>
      <c r="E11" s="697" t="str">
        <f>'Attach 3(JV)'!E11</f>
        <v>Regional Procurement Cell
Plot No 2A/INS 02,
Awadh Vihar Yojna,
Amar Shaheed Path, Lucknow- 226 002</v>
      </c>
    </row>
    <row r="12" spans="1:9" ht="18" customHeight="1">
      <c r="A12" s="32"/>
      <c r="B12" s="864">
        <f>'Attach 3(JV)'!B12</f>
        <v>0</v>
      </c>
      <c r="C12" s="864"/>
      <c r="D12" s="864"/>
      <c r="E12" s="15"/>
    </row>
    <row r="13" spans="1:9" ht="19.5" hidden="1" customHeight="1">
      <c r="A13" s="32"/>
      <c r="B13" s="100"/>
      <c r="C13" s="100"/>
      <c r="D13" s="100"/>
      <c r="E13" s="15"/>
    </row>
    <row r="14" spans="1:9" ht="20.100000000000001" customHeight="1">
      <c r="A14" s="32"/>
      <c r="B14" s="100"/>
      <c r="C14" s="100"/>
      <c r="D14" s="100"/>
      <c r="G14" s="12"/>
    </row>
    <row r="15" spans="1:9" ht="20.100000000000001" customHeight="1">
      <c r="A15" s="29" t="s">
        <v>47</v>
      </c>
    </row>
    <row r="16" spans="1:9" ht="6" customHeight="1">
      <c r="A16" s="32"/>
    </row>
    <row r="17" spans="1:8" ht="78.75" customHeight="1">
      <c r="A17" s="1081" t="s">
        <v>703</v>
      </c>
      <c r="B17" s="1081"/>
      <c r="C17" s="1081"/>
      <c r="D17" s="1081"/>
      <c r="E17" s="1081"/>
    </row>
    <row r="18" spans="1:8" ht="56.25" customHeight="1">
      <c r="A18" s="913" t="s">
        <v>957</v>
      </c>
      <c r="B18" s="913"/>
      <c r="C18" s="913"/>
      <c r="D18" s="913"/>
      <c r="E18" s="913"/>
    </row>
    <row r="19" spans="1:8" ht="184.5" customHeight="1">
      <c r="A19" s="913" t="s">
        <v>704</v>
      </c>
      <c r="B19" s="913"/>
      <c r="C19" s="913"/>
      <c r="D19" s="913"/>
      <c r="E19" s="913"/>
    </row>
    <row r="20" spans="1:8" ht="8.25" hidden="1" customHeight="1">
      <c r="A20" s="32"/>
    </row>
    <row r="21" spans="1:8" ht="20.100000000000001" hidden="1" customHeight="1">
      <c r="A21" s="32"/>
    </row>
    <row r="22" spans="1:8" ht="20.100000000000001" hidden="1" customHeight="1">
      <c r="A22" s="32"/>
    </row>
    <row r="23" spans="1:8" ht="57.75" hidden="1" customHeight="1">
      <c r="A23" s="1081"/>
      <c r="B23" s="1081"/>
      <c r="C23" s="1081"/>
      <c r="D23" s="1081"/>
      <c r="E23" s="1081"/>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49</v>
      </c>
      <c r="B30" s="61" t="str">
        <f>'Attach 3(JV)'!B24</f>
        <v>--</v>
      </c>
      <c r="C30" s="40"/>
      <c r="D30" s="37" t="s">
        <v>50</v>
      </c>
      <c r="E30" s="197" t="str">
        <f>'Attach 3(JV)'!E24</f>
        <v/>
      </c>
    </row>
    <row r="31" spans="1:8" ht="33" customHeight="1">
      <c r="A31" s="36" t="s">
        <v>51</v>
      </c>
      <c r="B31" s="197" t="str">
        <f>'Attach 3(JV)'!B25</f>
        <v/>
      </c>
      <c r="C31" s="40"/>
      <c r="D31" s="37" t="s">
        <v>52</v>
      </c>
      <c r="E31" s="197"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algorithmName="SHA-512" hashValue="nLcf1eQ3VAyzOErQD8aNUjnw6oaTiW6V1r/v/y8m7jKGMrUj5RGTXvliphNsjEZ13Ql2A/reEBF+/+Yy+Mo62g==" saltValue="e2UFTb5AGtv5EgBLzXfVSw==" spinCount="100000" sheet="1" objects="1" scenarios="1"/>
  <customSheetViews>
    <customSheetView guid="{869B0F9C-77A4-468D-A350-EA35CAE357D9}" showPageBreaks="1" showGridLines="0" zeroValues="0" fitToPage="1" printArea="1" hiddenRows="1" view="pageBreakPreview">
      <selection activeCell="E1" sqref="E1"/>
      <pageMargins left="0" right="0" top="0" bottom="0" header="0" footer="0"/>
      <pageSetup scale="80" orientation="portrait" r:id="rId1"/>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 right="0" top="0" bottom="0" header="0" footer="0"/>
      <pageSetup scale="80" orientation="portrait" r:id="rId2"/>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 right="0" top="0" bottom="0" header="0" footer="0"/>
      <pageSetup scale="80" orientation="portrait" r:id="rId3"/>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 right="0" top="0" bottom="0" header="0" footer="0"/>
      <pageSetup scale="80" orientation="portrait" r:id="rId4"/>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 right="0" top="0" bottom="0" header="0" footer="0"/>
      <pageSetup scale="79" orientation="portrait" r:id="rId5"/>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 right="0" top="0" bottom="0" header="0" footer="0"/>
      <pageSetup scale="80" orientation="portrait" r:id="rId6"/>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 right="0" top="0" bottom="0" header="0" footer="0"/>
      <pageSetup scale="80" orientation="portrait" r:id="rId7"/>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 right="0" top="0" bottom="0" header="0" footer="0"/>
      <pageSetup scale="96" orientation="portrait" r:id="rId8"/>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 right="0" top="0" bottom="0" header="0" footer="0"/>
      <pageSetup scale="95" orientation="portrait" r:id="rId9"/>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 right="0" top="0" bottom="0" header="0" footer="0"/>
      <pageSetup scale="95" orientation="portrait" r:id="rId10"/>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 right="0" top="0" bottom="0" header="0" footer="0"/>
      <pageSetup scale="95" orientation="portrait" r:id="rId11"/>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 right="0" top="0" bottom="0" header="0" footer="0"/>
      <pageSetup scale="95" orientation="portrait" r:id="rId12"/>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zeroValues="0">
      <selection activeCell="A3" sqref="A3:E3"/>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zeroValues="0">
      <selection activeCell="E11" sqref="E11"/>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18"/>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zeroValues="0" hiddenRows="1">
      <selection activeCell="B11" sqref="B11:D11"/>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zeroValues="0" hiddenRows="1">
      <selection activeCell="B11" sqref="B11:D11"/>
      <pageMargins left="0" right="0" top="0" bottom="0" header="0" footer="0"/>
      <pageSetup orientation="portrait" r:id="rId22"/>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 right="0" top="0" bottom="0" header="0" footer="0"/>
      <pageSetup scale="95" orientation="portrait" r:id="rId23"/>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 right="0" top="0" bottom="0" header="0" footer="0"/>
      <pageSetup scale="95" orientation="portrait" r:id="rId24"/>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 right="0" top="0" bottom="0" header="0" footer="0"/>
      <pageSetup scale="95" orientation="portrait" r:id="rId25"/>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 right="0" top="0" bottom="0" header="0" footer="0"/>
      <pageSetup scale="95" orientation="portrait" r:id="rId26"/>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 right="0" top="0" bottom="0" header="0" footer="0"/>
      <pageSetup scale="95" orientation="portrait" r:id="rId27"/>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 right="0" top="0" bottom="0" header="0" footer="0"/>
      <pageSetup scale="94" orientation="portrait" r:id="rId28"/>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 right="0" top="0" bottom="0" header="0" footer="0"/>
      <pageSetup scale="80" orientation="portrait" r:id="rId29"/>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 right="0" top="0" bottom="0" header="0" footer="0"/>
      <pageSetup scale="80" orientation="portrait" r:id="rId30"/>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14">
      <selection activeCell="A22" sqref="A22:E22"/>
      <pageMargins left="0" right="0" top="0" bottom="0" header="0" footer="0"/>
      <pageSetup scale="80" orientation="portrait" r:id="rId31"/>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 right="0" top="0" bottom="0" header="0" footer="0"/>
      <pageSetup scale="79" orientation="portrait" r:id="rId32"/>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 right="0" top="0" bottom="0" header="0" footer="0"/>
      <pageSetup scale="80" orientation="portrait" r:id="rId33"/>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 right="0" top="0" bottom="0" header="0" footer="0"/>
      <pageSetup scale="80" orientation="portrait" r:id="rId34"/>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 right="0" top="0" bottom="0" header="0" footer="0"/>
      <pageSetup scale="79" orientation="portrait" r:id="rId35"/>
      <headerFooter alignWithMargins="0">
        <oddFooter>&amp;R&amp;"Book Antiqua,Bold"&amp;8 Page &amp;P of &amp;N</oddFooter>
      </headerFooter>
    </customSheetView>
    <customSheetView guid="{B9DDBA10-9BB0-4D91-9619-C113F75B2489}" showPageBreaks="1" showGridLines="0" zeroValues="0" fitToPage="1" printArea="1" hiddenRows="1" view="pageBreakPreview" topLeftCell="A2">
      <selection activeCell="E1" sqref="E1"/>
      <pageMargins left="0" right="0" top="0" bottom="0" header="0" footer="0"/>
      <pageSetup scale="80" orientation="portrait" r:id="rId36"/>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80" orientation="portrait" r:id="rId37"/>
  <headerFooter alignWithMargins="0">
    <oddFooter>&amp;R&amp;"Book Antiqua,Bold"&amp;8 Page &amp;P of &amp;N</oddFooter>
  </headerFooter>
  <drawing r:id="rId38"/>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3">
    <tabColor indexed="13"/>
    <pageSetUpPr fitToPage="1"/>
  </sheetPr>
  <dimension ref="A1:AY120"/>
  <sheetViews>
    <sheetView showGridLines="0" tabSelected="1" view="pageBreakPreview" zoomScaleSheetLayoutView="100" workbookViewId="0">
      <selection activeCell="G48" sqref="G48"/>
    </sheetView>
  </sheetViews>
  <sheetFormatPr defaultColWidth="9.140625" defaultRowHeight="16.5"/>
  <cols>
    <col min="1" max="1" width="13.85546875" style="29" customWidth="1"/>
    <col min="2" max="2" width="22.42578125" style="29" customWidth="1"/>
    <col min="3" max="3" width="39" style="29" customWidth="1"/>
    <col min="4" max="4" width="18.7109375" style="29" customWidth="1"/>
    <col min="5" max="5" width="27.28515625" style="29" customWidth="1"/>
    <col min="6" max="6" width="25" style="29" customWidth="1"/>
    <col min="7" max="7" width="20.140625" style="29" customWidth="1"/>
    <col min="8" max="8" width="9.42578125" style="52" customWidth="1"/>
    <col min="9" max="9" width="11.42578125" style="52" customWidth="1"/>
    <col min="10" max="10" width="9.140625" style="52" hidden="1" customWidth="1"/>
    <col min="11" max="11" width="9.140625" style="52" customWidth="1"/>
    <col min="12" max="12" width="16.5703125" style="52" customWidth="1"/>
    <col min="13" max="24" width="9.140625" style="52"/>
    <col min="25" max="25" width="10" style="52" customWidth="1"/>
    <col min="26" max="26" width="0" style="52" hidden="1" customWidth="1"/>
    <col min="27" max="27" width="11.5703125" style="55" customWidth="1"/>
    <col min="28" max="28" width="12" style="56" customWidth="1"/>
    <col min="29" max="29" width="18.85546875" style="177" customWidth="1"/>
    <col min="30" max="30" width="3" style="177" bestFit="1" customWidth="1"/>
    <col min="31" max="31" width="9.140625" style="156" bestFit="1" customWidth="1"/>
    <col min="32" max="32" width="3" style="156" bestFit="1" customWidth="1"/>
    <col min="33" max="33" width="3.28515625" style="156" bestFit="1" customWidth="1"/>
    <col min="34" max="34" width="9.140625" style="156" bestFit="1" customWidth="1"/>
    <col min="35" max="41" width="9.140625" style="156"/>
    <col min="42" max="16384" width="9.140625" style="25"/>
  </cols>
  <sheetData>
    <row r="1" spans="1:51" ht="36" customHeight="1">
      <c r="A1" s="941" t="str">
        <f>'Attach 3(JV)'!A1</f>
        <v>Specification No. :NR3/T/W-CIVIL/DOM/K00/26/00011   (Rfx No. 5002005011)</v>
      </c>
      <c r="B1" s="941"/>
      <c r="C1" s="941"/>
      <c r="D1" s="941"/>
      <c r="E1" s="941"/>
      <c r="F1" s="263" t="s">
        <v>705</v>
      </c>
      <c r="G1" s="51"/>
      <c r="H1" s="76"/>
      <c r="I1" s="76"/>
      <c r="J1" s="76"/>
      <c r="K1" s="76"/>
      <c r="L1" s="76"/>
      <c r="M1" s="76"/>
      <c r="N1" s="76"/>
      <c r="O1" s="76"/>
      <c r="P1" s="76"/>
      <c r="Q1" s="76"/>
      <c r="R1" s="76"/>
      <c r="S1" s="76"/>
      <c r="T1" s="76"/>
      <c r="U1" s="76"/>
      <c r="V1" s="76"/>
      <c r="W1" s="76"/>
      <c r="X1" s="76"/>
      <c r="Y1" s="76"/>
      <c r="Z1" s="76"/>
      <c r="AC1" s="687"/>
      <c r="AD1" s="688">
        <v>1</v>
      </c>
      <c r="AE1" s="75" t="s">
        <v>706</v>
      </c>
      <c r="AF1" s="689">
        <v>1</v>
      </c>
      <c r="AG1" s="689" t="s">
        <v>707</v>
      </c>
      <c r="AH1" s="690"/>
      <c r="AI1" s="690"/>
      <c r="AJ1" s="689">
        <v>1</v>
      </c>
      <c r="AK1" s="690" t="s">
        <v>708</v>
      </c>
      <c r="AL1" s="75"/>
      <c r="AM1" s="75"/>
      <c r="AN1" s="75"/>
      <c r="AO1" s="75"/>
      <c r="AP1" s="113"/>
      <c r="AQ1" s="113"/>
      <c r="AR1" s="113"/>
      <c r="AS1" s="113"/>
      <c r="AT1" s="113"/>
      <c r="AU1" s="113"/>
      <c r="AV1" s="113"/>
      <c r="AW1" s="113"/>
      <c r="AX1" s="113"/>
      <c r="AY1" s="113"/>
    </row>
    <row r="2" spans="1:51">
      <c r="H2" s="76"/>
      <c r="I2" s="76"/>
      <c r="J2" s="76"/>
      <c r="K2" s="76"/>
      <c r="L2" s="76"/>
      <c r="M2" s="76"/>
      <c r="N2" s="76"/>
      <c r="O2" s="76"/>
      <c r="P2" s="76"/>
      <c r="Q2" s="76"/>
      <c r="R2" s="76"/>
      <c r="S2" s="76"/>
      <c r="T2" s="76"/>
      <c r="U2" s="76"/>
      <c r="V2" s="76"/>
      <c r="W2" s="76"/>
      <c r="X2" s="76"/>
      <c r="Y2" s="76"/>
      <c r="Z2" s="76"/>
      <c r="AC2" s="687"/>
      <c r="AD2" s="688">
        <v>2</v>
      </c>
      <c r="AE2" s="75" t="s">
        <v>709</v>
      </c>
      <c r="AF2" s="689">
        <v>2</v>
      </c>
      <c r="AG2" s="689" t="s">
        <v>710</v>
      </c>
      <c r="AH2" s="690"/>
      <c r="AI2" s="690"/>
      <c r="AJ2" s="689">
        <v>2</v>
      </c>
      <c r="AK2" s="690" t="s">
        <v>711</v>
      </c>
      <c r="AL2" s="75"/>
      <c r="AM2" s="75"/>
      <c r="AN2" s="75"/>
      <c r="AO2" s="75"/>
      <c r="AP2" s="113"/>
      <c r="AQ2" s="113"/>
      <c r="AR2" s="113"/>
      <c r="AS2" s="113"/>
      <c r="AT2" s="113"/>
      <c r="AU2" s="113"/>
      <c r="AV2" s="113"/>
      <c r="AW2" s="113"/>
      <c r="AX2" s="113"/>
      <c r="AY2" s="113"/>
    </row>
    <row r="3" spans="1:51" ht="20.100000000000001" customHeight="1">
      <c r="A3" s="862" t="s">
        <v>712</v>
      </c>
      <c r="B3" s="862"/>
      <c r="C3" s="862"/>
      <c r="D3" s="862"/>
      <c r="E3" s="862"/>
      <c r="F3" s="862"/>
      <c r="G3" s="28"/>
      <c r="H3" s="49"/>
      <c r="I3" s="76"/>
      <c r="J3" s="76"/>
      <c r="K3" s="76"/>
      <c r="L3" s="76"/>
      <c r="M3" s="76"/>
      <c r="N3" s="76"/>
      <c r="O3" s="76"/>
      <c r="P3" s="76"/>
      <c r="Q3" s="76"/>
      <c r="R3" s="76"/>
      <c r="S3" s="76"/>
      <c r="T3" s="76"/>
      <c r="U3" s="76"/>
      <c r="V3" s="76"/>
      <c r="W3" s="76"/>
      <c r="X3" s="76"/>
      <c r="Y3" s="76"/>
      <c r="Z3" s="76"/>
      <c r="AA3" s="178"/>
      <c r="AB3" s="179"/>
      <c r="AC3" s="687"/>
      <c r="AD3" s="688">
        <v>3</v>
      </c>
      <c r="AE3" s="75" t="s">
        <v>713</v>
      </c>
      <c r="AF3" s="689">
        <v>3</v>
      </c>
      <c r="AG3" s="689" t="s">
        <v>714</v>
      </c>
      <c r="AH3" s="690"/>
      <c r="AI3" s="690"/>
      <c r="AJ3" s="689">
        <v>3</v>
      </c>
      <c r="AK3" s="690" t="s">
        <v>715</v>
      </c>
      <c r="AL3" s="75"/>
      <c r="AM3" s="75"/>
      <c r="AN3" s="75"/>
      <c r="AO3" s="75"/>
      <c r="AP3" s="113"/>
      <c r="AQ3" s="113"/>
      <c r="AR3" s="113"/>
      <c r="AS3" s="113"/>
      <c r="AT3" s="113"/>
      <c r="AU3" s="113"/>
      <c r="AV3" s="113"/>
      <c r="AW3" s="113"/>
      <c r="AX3" s="113"/>
      <c r="AY3" s="113"/>
    </row>
    <row r="4" spans="1:51" ht="12" customHeight="1">
      <c r="A4" s="28"/>
      <c r="B4" s="28"/>
      <c r="C4" s="28"/>
      <c r="D4" s="28"/>
      <c r="E4" s="28"/>
      <c r="F4" s="28"/>
      <c r="G4" s="28"/>
      <c r="H4" s="49"/>
      <c r="I4" s="76"/>
      <c r="J4" s="76"/>
      <c r="K4" s="76"/>
      <c r="L4" s="76"/>
      <c r="M4" s="76"/>
      <c r="N4" s="76"/>
      <c r="O4" s="76"/>
      <c r="P4" s="76"/>
      <c r="Q4" s="76"/>
      <c r="R4" s="76"/>
      <c r="S4" s="76"/>
      <c r="T4" s="76"/>
      <c r="U4" s="76"/>
      <c r="V4" s="76"/>
      <c r="W4" s="76"/>
      <c r="X4" s="76"/>
      <c r="Y4" s="76"/>
      <c r="Z4" s="76"/>
      <c r="AA4" s="178"/>
      <c r="AB4" s="179"/>
      <c r="AC4" s="687"/>
      <c r="AD4" s="688">
        <v>4</v>
      </c>
      <c r="AE4" s="75" t="s">
        <v>716</v>
      </c>
      <c r="AF4" s="689">
        <v>4</v>
      </c>
      <c r="AG4" s="689" t="s">
        <v>717</v>
      </c>
      <c r="AH4" s="690"/>
      <c r="AI4" s="690"/>
      <c r="AJ4" s="689">
        <v>4</v>
      </c>
      <c r="AK4" s="690" t="s">
        <v>718</v>
      </c>
      <c r="AL4" s="75"/>
      <c r="AM4" s="75"/>
      <c r="AN4" s="75"/>
      <c r="AO4" s="75"/>
      <c r="AP4" s="113"/>
      <c r="AQ4" s="113"/>
      <c r="AR4" s="113"/>
      <c r="AS4" s="113"/>
      <c r="AT4" s="113"/>
      <c r="AU4" s="113"/>
      <c r="AV4" s="113"/>
      <c r="AW4" s="113"/>
      <c r="AX4" s="113"/>
      <c r="AY4" s="113"/>
    </row>
    <row r="5" spans="1:51" ht="20.100000000000001" customHeight="1">
      <c r="A5" s="38" t="s">
        <v>719</v>
      </c>
      <c r="B5" s="38"/>
      <c r="C5" s="1411"/>
      <c r="D5" s="1411"/>
      <c r="E5" s="1411"/>
      <c r="F5" s="1411"/>
      <c r="G5" s="38"/>
      <c r="H5" s="76"/>
      <c r="I5" s="76"/>
      <c r="J5" s="76"/>
      <c r="K5" s="76"/>
      <c r="L5" s="76"/>
      <c r="M5" s="76"/>
      <c r="N5" s="76"/>
      <c r="O5" s="76"/>
      <c r="P5" s="76"/>
      <c r="Q5" s="76"/>
      <c r="R5" s="76"/>
      <c r="S5" s="76"/>
      <c r="T5" s="76"/>
      <c r="U5" s="76"/>
      <c r="V5" s="76"/>
      <c r="W5" s="76"/>
      <c r="X5" s="76"/>
      <c r="Y5" s="76"/>
      <c r="Z5" s="76"/>
      <c r="AA5" s="178"/>
      <c r="AB5" s="179"/>
      <c r="AC5" s="687"/>
      <c r="AD5" s="688">
        <v>5</v>
      </c>
      <c r="AE5" s="75" t="s">
        <v>720</v>
      </c>
      <c r="AF5" s="689">
        <v>5</v>
      </c>
      <c r="AG5" s="689" t="s">
        <v>717</v>
      </c>
      <c r="AH5" s="690"/>
      <c r="AI5" s="690"/>
      <c r="AJ5" s="689">
        <v>5</v>
      </c>
      <c r="AK5" s="690" t="s">
        <v>721</v>
      </c>
      <c r="AL5" s="75"/>
      <c r="AM5" s="75"/>
      <c r="AN5" s="75"/>
      <c r="AO5" s="75"/>
      <c r="AP5" s="113"/>
      <c r="AQ5" s="113"/>
      <c r="AR5" s="113"/>
      <c r="AS5" s="113"/>
      <c r="AT5" s="113"/>
      <c r="AU5" s="113"/>
      <c r="AV5" s="113"/>
      <c r="AW5" s="113"/>
      <c r="AX5" s="113"/>
      <c r="AY5" s="113"/>
    </row>
    <row r="6" spans="1:51" ht="20.100000000000001" customHeight="1">
      <c r="A6" s="38" t="s">
        <v>49</v>
      </c>
      <c r="B6" s="1411" t="str">
        <f>'Attach 3(JV)'!B24</f>
        <v>--</v>
      </c>
      <c r="C6" s="1411"/>
      <c r="H6" s="76"/>
      <c r="I6" s="76"/>
      <c r="J6" s="76"/>
      <c r="K6" s="76"/>
      <c r="L6" s="76"/>
      <c r="M6" s="76"/>
      <c r="N6" s="76"/>
      <c r="O6" s="76"/>
      <c r="P6" s="76"/>
      <c r="Q6" s="76"/>
      <c r="R6" s="76"/>
      <c r="S6" s="76"/>
      <c r="T6" s="76"/>
      <c r="U6" s="76"/>
      <c r="V6" s="76"/>
      <c r="W6" s="76"/>
      <c r="X6" s="76"/>
      <c r="Y6" s="76"/>
      <c r="Z6" s="76"/>
      <c r="AA6" s="178"/>
      <c r="AB6" s="179"/>
      <c r="AC6" s="687"/>
      <c r="AD6" s="688">
        <v>6</v>
      </c>
      <c r="AE6" s="75" t="s">
        <v>722</v>
      </c>
      <c r="AF6" s="689">
        <v>6</v>
      </c>
      <c r="AG6" s="689" t="s">
        <v>717</v>
      </c>
      <c r="AH6" s="691" t="e">
        <f>DAY(B6)</f>
        <v>#VALUE!</v>
      </c>
      <c r="AI6" s="690"/>
      <c r="AJ6" s="689">
        <v>6</v>
      </c>
      <c r="AK6" s="690" t="s">
        <v>723</v>
      </c>
      <c r="AL6" s="75"/>
      <c r="AM6" s="75"/>
      <c r="AN6" s="75"/>
      <c r="AO6" s="75"/>
      <c r="AP6" s="113"/>
      <c r="AQ6" s="113"/>
      <c r="AR6" s="113"/>
      <c r="AS6" s="113"/>
      <c r="AT6" s="113"/>
      <c r="AU6" s="113"/>
      <c r="AV6" s="113"/>
      <c r="AW6" s="113"/>
      <c r="AX6" s="113"/>
      <c r="AY6" s="113"/>
    </row>
    <row r="7" spans="1:51" ht="20.100000000000001" customHeight="1">
      <c r="A7" s="38"/>
      <c r="B7" s="64"/>
      <c r="C7" s="64"/>
      <c r="H7" s="76"/>
      <c r="I7" s="76"/>
      <c r="J7" s="76"/>
      <c r="K7" s="76"/>
      <c r="L7" s="76"/>
      <c r="M7" s="76"/>
      <c r="N7" s="76"/>
      <c r="O7" s="76"/>
      <c r="P7" s="76"/>
      <c r="Q7" s="76"/>
      <c r="R7" s="76"/>
      <c r="S7" s="76"/>
      <c r="T7" s="76"/>
      <c r="U7" s="76"/>
      <c r="V7" s="76"/>
      <c r="W7" s="76"/>
      <c r="X7" s="76"/>
      <c r="Y7" s="76"/>
      <c r="Z7" s="76"/>
      <c r="AA7" s="178"/>
      <c r="AB7" s="179"/>
      <c r="AC7" s="687"/>
      <c r="AD7" s="688">
        <v>7</v>
      </c>
      <c r="AE7" s="75" t="s">
        <v>724</v>
      </c>
      <c r="AF7" s="689">
        <v>7</v>
      </c>
      <c r="AG7" s="689" t="s">
        <v>717</v>
      </c>
      <c r="AH7" s="691" t="e">
        <f>MONTH(B6)</f>
        <v>#VALUE!</v>
      </c>
      <c r="AI7" s="690"/>
      <c r="AJ7" s="689">
        <v>7</v>
      </c>
      <c r="AK7" s="690" t="s">
        <v>725</v>
      </c>
      <c r="AL7" s="75"/>
      <c r="AM7" s="75"/>
      <c r="AN7" s="75"/>
      <c r="AO7" s="75"/>
      <c r="AP7" s="113"/>
      <c r="AQ7" s="113"/>
      <c r="AR7" s="113"/>
      <c r="AS7" s="113"/>
      <c r="AT7" s="113"/>
      <c r="AU7" s="113"/>
      <c r="AV7" s="113"/>
      <c r="AW7" s="113"/>
      <c r="AX7" s="113"/>
      <c r="AY7" s="113"/>
    </row>
    <row r="8" spans="1:51" ht="20.100000000000001" customHeight="1">
      <c r="A8" s="54" t="str">
        <f>'Attach 3(JV)'!E7</f>
        <v>To:</v>
      </c>
      <c r="B8" s="16"/>
      <c r="F8" s="32"/>
      <c r="G8" s="32"/>
      <c r="H8" s="76"/>
      <c r="I8" s="76"/>
      <c r="J8" s="76"/>
      <c r="K8" s="76"/>
      <c r="L8" s="76"/>
      <c r="M8" s="76"/>
      <c r="N8" s="76"/>
      <c r="O8" s="76"/>
      <c r="P8" s="76"/>
      <c r="Q8" s="76"/>
      <c r="R8" s="76"/>
      <c r="S8" s="76"/>
      <c r="T8" s="76"/>
      <c r="U8" s="76"/>
      <c r="V8" s="76"/>
      <c r="W8" s="76"/>
      <c r="X8" s="76"/>
      <c r="Y8" s="76"/>
      <c r="Z8" s="76"/>
      <c r="AA8" s="178"/>
      <c r="AB8" s="179"/>
      <c r="AC8" s="687"/>
      <c r="AD8" s="688">
        <v>8</v>
      </c>
      <c r="AE8" s="75" t="s">
        <v>726</v>
      </c>
      <c r="AF8" s="689">
        <v>8</v>
      </c>
      <c r="AG8" s="689" t="s">
        <v>717</v>
      </c>
      <c r="AH8" s="691" t="e">
        <f>LOOKUP(AH7,AJ1:AJ12,AK1:AK12)</f>
        <v>#VALUE!</v>
      </c>
      <c r="AI8" s="690"/>
      <c r="AJ8" s="689">
        <v>8</v>
      </c>
      <c r="AK8" s="690" t="s">
        <v>727</v>
      </c>
      <c r="AL8" s="75"/>
      <c r="AM8" s="75"/>
      <c r="AN8" s="75"/>
      <c r="AO8" s="75"/>
      <c r="AP8" s="113"/>
      <c r="AQ8" s="113"/>
      <c r="AR8" s="113"/>
      <c r="AS8" s="113"/>
      <c r="AT8" s="113"/>
      <c r="AU8" s="113"/>
      <c r="AV8" s="113"/>
      <c r="AW8" s="113"/>
      <c r="AX8" s="113"/>
      <c r="AY8" s="113"/>
    </row>
    <row r="9" spans="1:51" ht="20.100000000000001" customHeight="1">
      <c r="A9" s="54" t="str">
        <f>'Attach 3(JV)'!E8</f>
        <v>Contract &amp; Materials Department</v>
      </c>
      <c r="B9" s="17"/>
      <c r="F9" s="32"/>
      <c r="G9" s="32"/>
      <c r="H9" s="76"/>
      <c r="I9" s="76"/>
      <c r="J9" s="76"/>
      <c r="K9" s="76"/>
      <c r="L9" s="76"/>
      <c r="M9" s="76"/>
      <c r="N9" s="76"/>
      <c r="O9" s="76"/>
      <c r="P9" s="76"/>
      <c r="Q9" s="76"/>
      <c r="R9" s="76"/>
      <c r="S9" s="76"/>
      <c r="T9" s="76"/>
      <c r="U9" s="76"/>
      <c r="V9" s="76"/>
      <c r="W9" s="76"/>
      <c r="X9" s="76"/>
      <c r="Y9" s="76"/>
      <c r="Z9" s="76"/>
      <c r="AA9" s="178"/>
      <c r="AB9" s="179"/>
      <c r="AC9" s="687"/>
      <c r="AD9" s="688">
        <v>9</v>
      </c>
      <c r="AE9" s="75" t="s">
        <v>728</v>
      </c>
      <c r="AF9" s="689">
        <v>9</v>
      </c>
      <c r="AG9" s="689" t="s">
        <v>717</v>
      </c>
      <c r="AH9" s="691" t="e">
        <f>YEAR(B6)</f>
        <v>#VALUE!</v>
      </c>
      <c r="AI9" s="690"/>
      <c r="AJ9" s="689">
        <v>9</v>
      </c>
      <c r="AK9" s="690" t="s">
        <v>729</v>
      </c>
      <c r="AL9" s="75"/>
      <c r="AM9" s="75"/>
      <c r="AN9" s="75"/>
      <c r="AO9" s="75"/>
      <c r="AP9" s="113"/>
      <c r="AQ9" s="113"/>
      <c r="AR9" s="113"/>
      <c r="AS9" s="113"/>
      <c r="AT9" s="113"/>
      <c r="AU9" s="113"/>
      <c r="AV9" s="113"/>
      <c r="AW9" s="113"/>
      <c r="AX9" s="113"/>
      <c r="AY9" s="113"/>
    </row>
    <row r="10" spans="1:51" ht="20.100000000000001" customHeight="1">
      <c r="A10" s="54" t="str">
        <f>'Attach 3(JV)'!E9</f>
        <v>Power Grid Corporation of India Ltd.,</v>
      </c>
      <c r="B10" s="17"/>
      <c r="F10" s="32"/>
      <c r="G10" s="32"/>
      <c r="H10" s="76"/>
      <c r="I10" s="76"/>
      <c r="J10" s="76"/>
      <c r="K10" s="76"/>
      <c r="L10" s="76"/>
      <c r="M10" s="76"/>
      <c r="N10" s="76"/>
      <c r="O10" s="76"/>
      <c r="P10" s="76"/>
      <c r="Q10" s="76"/>
      <c r="R10" s="76"/>
      <c r="S10" s="76"/>
      <c r="T10" s="76"/>
      <c r="U10" s="76"/>
      <c r="V10" s="76"/>
      <c r="W10" s="76"/>
      <c r="X10" s="76"/>
      <c r="Y10" s="76"/>
      <c r="Z10" s="76"/>
      <c r="AA10" s="178"/>
      <c r="AB10" s="179"/>
      <c r="AC10" s="687"/>
      <c r="AD10" s="688">
        <v>10</v>
      </c>
      <c r="AE10" s="75" t="s">
        <v>730</v>
      </c>
      <c r="AF10" s="689">
        <v>10</v>
      </c>
      <c r="AG10" s="689" t="s">
        <v>717</v>
      </c>
      <c r="AH10" s="690"/>
      <c r="AI10" s="690"/>
      <c r="AJ10" s="689">
        <v>10</v>
      </c>
      <c r="AK10" s="690" t="s">
        <v>731</v>
      </c>
      <c r="AL10" s="75"/>
      <c r="AM10" s="75"/>
      <c r="AN10" s="75"/>
      <c r="AO10" s="75"/>
      <c r="AP10" s="113"/>
      <c r="AQ10" s="113"/>
      <c r="AR10" s="113"/>
      <c r="AS10" s="113"/>
      <c r="AT10" s="113"/>
      <c r="AU10" s="113"/>
      <c r="AV10" s="113"/>
      <c r="AW10" s="113"/>
      <c r="AX10" s="113"/>
      <c r="AY10" s="113"/>
    </row>
    <row r="11" spans="1:51" ht="20.100000000000001" customHeight="1">
      <c r="A11" s="54" t="str">
        <f>'Attach 3(JV)'!E10</f>
        <v xml:space="preserve">Northern Region-III Headquarter
</v>
      </c>
      <c r="B11" s="17"/>
      <c r="F11" s="32"/>
      <c r="G11" s="32"/>
      <c r="H11" s="76"/>
      <c r="I11" s="76"/>
      <c r="J11" s="76"/>
      <c r="K11" s="76"/>
      <c r="L11" s="76"/>
      <c r="M11" s="76"/>
      <c r="N11" s="76"/>
      <c r="O11" s="76"/>
      <c r="P11" s="76"/>
      <c r="Q11" s="76"/>
      <c r="R11" s="76"/>
      <c r="S11" s="76"/>
      <c r="T11" s="76"/>
      <c r="U11" s="76"/>
      <c r="V11" s="76"/>
      <c r="W11" s="76"/>
      <c r="X11" s="76"/>
      <c r="Y11" s="76"/>
      <c r="Z11" s="76"/>
      <c r="AA11" s="178"/>
      <c r="AB11" s="179"/>
      <c r="AC11" s="687"/>
      <c r="AD11" s="688">
        <v>11</v>
      </c>
      <c r="AE11" s="75" t="s">
        <v>732</v>
      </c>
      <c r="AF11" s="689">
        <v>11</v>
      </c>
      <c r="AG11" s="689" t="s">
        <v>717</v>
      </c>
      <c r="AH11" s="690"/>
      <c r="AI11" s="690"/>
      <c r="AJ11" s="689">
        <v>11</v>
      </c>
      <c r="AK11" s="690" t="s">
        <v>733</v>
      </c>
      <c r="AL11" s="75"/>
      <c r="AM11" s="75"/>
      <c r="AN11" s="75"/>
      <c r="AO11" s="75"/>
      <c r="AP11" s="113"/>
      <c r="AQ11" s="113"/>
      <c r="AR11" s="113"/>
      <c r="AS11" s="113"/>
      <c r="AT11" s="113"/>
      <c r="AU11" s="113"/>
      <c r="AV11" s="113"/>
      <c r="AW11" s="113"/>
      <c r="AX11" s="113"/>
      <c r="AY11" s="113"/>
    </row>
    <row r="12" spans="1:51" ht="78.75" customHeight="1">
      <c r="A12" s="1393" t="str">
        <f>'Attach 3(JV)'!E11</f>
        <v>Regional Procurement Cell
Plot No 2A/INS 02,
Awadh Vihar Yojna,
Amar Shaheed Path, Lucknow- 226 002</v>
      </c>
      <c r="B12" s="1393"/>
      <c r="F12" s="32"/>
      <c r="G12" s="32"/>
      <c r="H12" s="76"/>
      <c r="I12" s="76"/>
      <c r="J12" s="76"/>
      <c r="K12" s="76"/>
      <c r="L12" s="76"/>
      <c r="M12" s="76"/>
      <c r="N12" s="76"/>
      <c r="O12" s="76"/>
      <c r="P12" s="76"/>
      <c r="Q12" s="76"/>
      <c r="R12" s="76"/>
      <c r="S12" s="76"/>
      <c r="T12" s="76"/>
      <c r="U12" s="76"/>
      <c r="V12" s="76"/>
      <c r="W12" s="76"/>
      <c r="X12" s="76"/>
      <c r="Y12" s="76"/>
      <c r="Z12" s="76"/>
      <c r="AA12" s="178"/>
      <c r="AB12" s="179"/>
      <c r="AC12" s="687"/>
      <c r="AD12" s="688">
        <v>12</v>
      </c>
      <c r="AE12" s="75" t="s">
        <v>734</v>
      </c>
      <c r="AF12" s="689">
        <v>12</v>
      </c>
      <c r="AG12" s="689" t="s">
        <v>717</v>
      </c>
      <c r="AH12" s="690"/>
      <c r="AI12" s="690"/>
      <c r="AJ12" s="689">
        <v>12</v>
      </c>
      <c r="AK12" s="690" t="s">
        <v>735</v>
      </c>
      <c r="AL12" s="75"/>
      <c r="AM12" s="75"/>
      <c r="AN12" s="75"/>
      <c r="AO12" s="75"/>
      <c r="AP12" s="113"/>
      <c r="AQ12" s="113"/>
      <c r="AR12" s="113"/>
      <c r="AS12" s="113"/>
      <c r="AT12" s="113"/>
      <c r="AU12" s="113"/>
      <c r="AV12" s="113"/>
      <c r="AW12" s="113"/>
      <c r="AX12" s="113"/>
      <c r="AY12" s="113"/>
    </row>
    <row r="13" spans="1:51" ht="20.100000000000001" customHeight="1">
      <c r="A13" s="54"/>
      <c r="B13" s="17"/>
      <c r="F13" s="32"/>
      <c r="G13" s="32"/>
      <c r="H13" s="76"/>
      <c r="I13" s="76"/>
      <c r="J13" s="76"/>
      <c r="K13" s="76"/>
      <c r="L13" s="76"/>
      <c r="M13" s="76"/>
      <c r="N13" s="76"/>
      <c r="O13" s="76"/>
      <c r="P13" s="76"/>
      <c r="Q13" s="76"/>
      <c r="R13" s="76"/>
      <c r="S13" s="76"/>
      <c r="T13" s="76"/>
      <c r="U13" s="76"/>
      <c r="V13" s="76"/>
      <c r="W13" s="76"/>
      <c r="X13" s="76"/>
      <c r="Y13" s="76"/>
      <c r="Z13" s="76"/>
      <c r="AA13" s="178"/>
      <c r="AB13" s="179"/>
      <c r="AC13" s="687"/>
      <c r="AD13" s="688">
        <v>13</v>
      </c>
      <c r="AE13" s="75" t="s">
        <v>736</v>
      </c>
      <c r="AF13" s="689">
        <v>13</v>
      </c>
      <c r="AG13" s="689" t="s">
        <v>717</v>
      </c>
      <c r="AH13" s="690"/>
      <c r="AI13" s="690"/>
      <c r="AJ13" s="690"/>
      <c r="AK13" s="690"/>
      <c r="AL13" s="75"/>
      <c r="AM13" s="75"/>
      <c r="AN13" s="75"/>
      <c r="AO13" s="75"/>
      <c r="AP13" s="113"/>
      <c r="AQ13" s="113"/>
      <c r="AR13" s="113"/>
      <c r="AS13" s="113"/>
      <c r="AT13" s="113"/>
      <c r="AU13" s="113"/>
      <c r="AV13" s="113"/>
      <c r="AW13" s="113"/>
      <c r="AX13" s="113"/>
      <c r="AY13" s="113"/>
    </row>
    <row r="14" spans="1:51" ht="12" customHeight="1">
      <c r="A14" s="38"/>
      <c r="B14" s="38"/>
      <c r="F14" s="32"/>
      <c r="G14" s="32"/>
      <c r="H14" s="76"/>
      <c r="I14" s="76"/>
      <c r="J14" s="76"/>
      <c r="K14" s="76"/>
      <c r="L14" s="76"/>
      <c r="M14" s="76"/>
      <c r="N14" s="76"/>
      <c r="O14" s="76"/>
      <c r="P14" s="76"/>
      <c r="Q14" s="76"/>
      <c r="R14" s="76"/>
      <c r="S14" s="76"/>
      <c r="T14" s="76"/>
      <c r="U14" s="76"/>
      <c r="V14" s="76"/>
      <c r="W14" s="76"/>
      <c r="X14" s="76"/>
      <c r="Y14" s="76"/>
      <c r="Z14" s="76"/>
      <c r="AA14" s="178"/>
      <c r="AB14" s="179"/>
      <c r="AC14" s="687"/>
      <c r="AD14" s="688">
        <v>14</v>
      </c>
      <c r="AE14" s="75" t="s">
        <v>737</v>
      </c>
      <c r="AF14" s="689">
        <v>14</v>
      </c>
      <c r="AG14" s="689" t="s">
        <v>717</v>
      </c>
      <c r="AH14" s="690"/>
      <c r="AI14" s="690"/>
      <c r="AJ14" s="690"/>
      <c r="AK14" s="690"/>
      <c r="AL14" s="75"/>
      <c r="AM14" s="75"/>
      <c r="AN14" s="75"/>
      <c r="AO14" s="75"/>
      <c r="AP14" s="113"/>
      <c r="AQ14" s="113"/>
      <c r="AR14" s="113"/>
      <c r="AS14" s="113"/>
      <c r="AT14" s="113"/>
      <c r="AU14" s="113"/>
      <c r="AV14" s="113"/>
      <c r="AW14" s="113"/>
      <c r="AX14" s="113"/>
      <c r="AY14" s="113"/>
    </row>
    <row r="15" spans="1:51" ht="36" customHeight="1">
      <c r="A15" s="260" t="s">
        <v>738</v>
      </c>
      <c r="B15" s="1397" t="str">
        <f>Basic!B1</f>
        <v>Construction of semi closed &amp; open store, oil drum platform, foundation platform for spare equipment’s at 765/400/220 KV POWERGRID Rampur SS &amp; Open store, oil drum platform, foundation platform for spare equipment’s at Sambhal Ss</v>
      </c>
      <c r="C15" s="1397"/>
      <c r="D15" s="1397"/>
      <c r="E15" s="1397"/>
      <c r="F15" s="1397"/>
      <c r="G15" s="32"/>
      <c r="H15" s="76"/>
      <c r="I15" s="76"/>
      <c r="J15" s="76"/>
      <c r="K15" s="76"/>
      <c r="L15" s="76"/>
      <c r="M15" s="76"/>
      <c r="N15" s="76"/>
      <c r="O15" s="76"/>
      <c r="P15" s="76"/>
      <c r="Q15" s="76"/>
      <c r="R15" s="76"/>
      <c r="S15" s="76"/>
      <c r="T15" s="76"/>
      <c r="U15" s="76"/>
      <c r="V15" s="76"/>
      <c r="W15" s="76"/>
      <c r="X15" s="76"/>
      <c r="Y15" s="76"/>
      <c r="Z15" s="76"/>
      <c r="AA15" s="178"/>
      <c r="AB15" s="179"/>
      <c r="AC15" s="687"/>
      <c r="AD15" s="688">
        <v>15</v>
      </c>
      <c r="AE15" s="75" t="s">
        <v>739</v>
      </c>
      <c r="AF15" s="689">
        <v>15</v>
      </c>
      <c r="AG15" s="689" t="s">
        <v>717</v>
      </c>
      <c r="AH15" s="690"/>
      <c r="AI15" s="690"/>
      <c r="AJ15" s="690"/>
      <c r="AK15" s="690"/>
      <c r="AL15" s="75"/>
      <c r="AM15" s="75"/>
      <c r="AN15" s="75"/>
      <c r="AO15" s="75"/>
      <c r="AP15" s="113"/>
      <c r="AQ15" s="113"/>
      <c r="AR15" s="113"/>
      <c r="AS15" s="113"/>
      <c r="AT15" s="113"/>
      <c r="AU15" s="113"/>
      <c r="AV15" s="113"/>
      <c r="AW15" s="113"/>
      <c r="AX15" s="113"/>
      <c r="AY15" s="113"/>
    </row>
    <row r="16" spans="1:51" ht="30.75" customHeight="1">
      <c r="A16" s="29" t="s">
        <v>740</v>
      </c>
      <c r="C16" s="32"/>
      <c r="D16" s="32"/>
      <c r="E16" s="32"/>
      <c r="F16" s="32"/>
      <c r="G16" s="46" t="s">
        <v>741</v>
      </c>
      <c r="H16" s="76"/>
      <c r="I16" s="76"/>
      <c r="J16" s="76"/>
      <c r="K16" s="76"/>
      <c r="L16" s="76"/>
      <c r="M16" s="76"/>
      <c r="N16" s="76"/>
      <c r="O16" s="76"/>
      <c r="P16" s="76"/>
      <c r="Q16" s="76"/>
      <c r="R16" s="76"/>
      <c r="S16" s="76"/>
      <c r="T16" s="76"/>
      <c r="U16" s="76"/>
      <c r="V16" s="76"/>
      <c r="W16" s="76"/>
      <c r="X16" s="76"/>
      <c r="Y16" s="76"/>
      <c r="Z16" s="76"/>
      <c r="AA16" s="178"/>
      <c r="AB16" s="179"/>
      <c r="AC16" s="687"/>
      <c r="AD16" s="688">
        <v>16</v>
      </c>
      <c r="AE16" s="75" t="s">
        <v>742</v>
      </c>
      <c r="AF16" s="689">
        <v>16</v>
      </c>
      <c r="AG16" s="689" t="s">
        <v>717</v>
      </c>
      <c r="AH16" s="690"/>
      <c r="AI16" s="690"/>
      <c r="AJ16" s="690"/>
      <c r="AK16" s="690"/>
      <c r="AL16" s="75"/>
      <c r="AM16" s="75"/>
      <c r="AN16" s="75"/>
      <c r="AO16" s="75"/>
      <c r="AP16" s="113"/>
      <c r="AQ16" s="113"/>
      <c r="AR16" s="113"/>
      <c r="AS16" s="113"/>
      <c r="AT16" s="113"/>
      <c r="AU16" s="113"/>
      <c r="AV16" s="113"/>
      <c r="AW16" s="113"/>
      <c r="AX16" s="113"/>
      <c r="AY16" s="113"/>
    </row>
    <row r="17" spans="1:51" s="24" customFormat="1" ht="106.5" customHeight="1">
      <c r="A17" s="68">
        <v>1</v>
      </c>
      <c r="B17" s="1396" t="str">
        <f>"Having examined the Bidding Documents, including Amendment Nos….......... " &amp; G17 &amp; AA17</f>
        <v>Having examined the Bidding Documents, including Amendment Nos….......... the receipt of which is hereby acknowledged, we the undersigned, offer to execute the Works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(containing EMD and Techno-commercial part) and Second Envelope - Price Part (to be opened subsequently)</v>
      </c>
      <c r="C17" s="1396"/>
      <c r="D17" s="1396"/>
      <c r="E17" s="1396"/>
      <c r="F17" s="1396"/>
      <c r="G17" s="261"/>
      <c r="H17" s="154"/>
      <c r="I17" s="76"/>
      <c r="J17" s="76"/>
      <c r="K17" s="76"/>
      <c r="L17" s="76"/>
      <c r="M17" s="76"/>
      <c r="N17" s="76"/>
      <c r="O17" s="76"/>
      <c r="P17" s="76"/>
      <c r="Q17" s="76"/>
      <c r="R17" s="76"/>
      <c r="S17" s="76"/>
      <c r="T17" s="76"/>
      <c r="U17" s="76"/>
      <c r="V17" s="76"/>
      <c r="W17" s="76"/>
      <c r="X17" s="76"/>
      <c r="Y17" s="57"/>
      <c r="Z17" s="57"/>
      <c r="AA17" s="180" t="s">
        <v>967</v>
      </c>
      <c r="AB17" s="55"/>
      <c r="AC17" s="181"/>
      <c r="AD17" s="688">
        <v>17</v>
      </c>
      <c r="AE17" s="76" t="s">
        <v>743</v>
      </c>
      <c r="AF17" s="689">
        <v>17</v>
      </c>
      <c r="AG17" s="689" t="s">
        <v>717</v>
      </c>
      <c r="AH17" s="690"/>
      <c r="AI17" s="690"/>
      <c r="AJ17" s="690"/>
      <c r="AK17" s="690"/>
      <c r="AL17" s="76"/>
      <c r="AM17" s="76"/>
      <c r="AN17" s="76"/>
      <c r="AO17" s="76"/>
      <c r="AP17" s="111"/>
      <c r="AQ17" s="111"/>
      <c r="AR17" s="111"/>
      <c r="AS17" s="111"/>
      <c r="AT17" s="111"/>
      <c r="AU17" s="111"/>
      <c r="AV17" s="111"/>
      <c r="AW17" s="111"/>
      <c r="AX17" s="111"/>
      <c r="AY17" s="111"/>
    </row>
    <row r="18" spans="1:51" s="24" customFormat="1" ht="35.25" customHeight="1">
      <c r="A18" s="68">
        <v>1.1000000000000001</v>
      </c>
      <c r="B18" s="1419" t="s">
        <v>744</v>
      </c>
      <c r="C18" s="1419"/>
      <c r="D18" s="1419"/>
      <c r="E18" s="1419"/>
      <c r="F18" s="1419"/>
      <c r="G18" s="32"/>
      <c r="H18" s="32"/>
      <c r="I18" s="32"/>
      <c r="J18" s="76"/>
      <c r="K18" s="76"/>
      <c r="L18" s="76"/>
      <c r="M18" s="76"/>
      <c r="N18" s="76"/>
      <c r="O18" s="76"/>
      <c r="P18" s="76"/>
      <c r="Q18" s="76"/>
      <c r="R18" s="76"/>
      <c r="S18" s="76"/>
      <c r="T18" s="76"/>
      <c r="U18" s="76"/>
      <c r="V18" s="76"/>
      <c r="W18" s="76"/>
      <c r="X18" s="76"/>
      <c r="Y18" s="57"/>
      <c r="Z18" s="57"/>
      <c r="AA18" s="180"/>
      <c r="AB18" s="55"/>
      <c r="AC18" s="181"/>
      <c r="AD18" s="688"/>
      <c r="AE18" s="76"/>
      <c r="AF18" s="689"/>
      <c r="AG18" s="689"/>
      <c r="AH18" s="690"/>
      <c r="AI18" s="690"/>
      <c r="AJ18" s="690"/>
      <c r="AK18" s="690"/>
      <c r="AL18" s="76"/>
      <c r="AM18" s="76"/>
      <c r="AN18" s="76"/>
      <c r="AO18" s="76"/>
      <c r="AP18" s="111"/>
      <c r="AQ18" s="111"/>
      <c r="AR18" s="111"/>
      <c r="AS18" s="111"/>
      <c r="AT18" s="111"/>
      <c r="AU18" s="111"/>
      <c r="AV18" s="111"/>
      <c r="AW18" s="111"/>
      <c r="AX18" s="111"/>
      <c r="AY18" s="111"/>
    </row>
    <row r="19" spans="1:51" ht="21" customHeight="1">
      <c r="A19" s="68">
        <v>2</v>
      </c>
      <c r="B19" s="69" t="s">
        <v>745</v>
      </c>
      <c r="C19" s="32"/>
      <c r="D19" s="32"/>
      <c r="E19" s="32"/>
      <c r="F19" s="32"/>
      <c r="G19" s="32"/>
      <c r="H19" s="32"/>
      <c r="I19" s="32"/>
      <c r="J19" s="76"/>
      <c r="K19" s="76"/>
      <c r="L19" s="76"/>
      <c r="M19" s="76"/>
      <c r="N19" s="76"/>
      <c r="O19" s="76"/>
      <c r="P19" s="76"/>
      <c r="Q19" s="76"/>
      <c r="R19" s="76"/>
      <c r="S19" s="76"/>
      <c r="T19" s="76"/>
      <c r="U19" s="76"/>
      <c r="V19" s="76"/>
      <c r="W19" s="76"/>
      <c r="X19" s="76"/>
      <c r="Y19" s="76"/>
      <c r="Z19" s="76"/>
      <c r="AA19" s="178"/>
      <c r="AB19" s="179" t="s">
        <v>746</v>
      </c>
      <c r="AC19" s="687"/>
      <c r="AD19" s="688">
        <v>18</v>
      </c>
      <c r="AE19" s="75" t="s">
        <v>747</v>
      </c>
      <c r="AF19" s="689">
        <v>18</v>
      </c>
      <c r="AG19" s="689" t="s">
        <v>717</v>
      </c>
      <c r="AH19" s="690"/>
      <c r="AI19" s="690"/>
      <c r="AJ19" s="690"/>
      <c r="AK19" s="690"/>
      <c r="AL19" s="75"/>
      <c r="AM19" s="75"/>
      <c r="AN19" s="75"/>
      <c r="AO19" s="75"/>
      <c r="AP19" s="113"/>
      <c r="AQ19" s="113"/>
      <c r="AR19" s="113"/>
      <c r="AS19" s="113"/>
      <c r="AT19" s="113"/>
      <c r="AU19" s="113"/>
      <c r="AV19" s="113"/>
      <c r="AW19" s="113"/>
      <c r="AX19" s="113"/>
      <c r="AY19" s="113"/>
    </row>
    <row r="20" spans="1:51" s="24" customFormat="1" ht="25.5" customHeight="1">
      <c r="A20" s="29"/>
      <c r="B20" s="1081" t="s">
        <v>748</v>
      </c>
      <c r="C20" s="1081"/>
      <c r="D20" s="1081"/>
      <c r="E20" s="1081"/>
      <c r="F20" s="1081"/>
      <c r="G20" s="32"/>
      <c r="H20" s="32"/>
      <c r="I20" s="32"/>
      <c r="J20" s="76"/>
      <c r="K20" s="1414"/>
      <c r="L20" s="1414"/>
      <c r="M20" s="1414"/>
      <c r="N20" s="1414"/>
      <c r="O20" s="1414"/>
      <c r="P20" s="701"/>
      <c r="Q20" s="701"/>
      <c r="R20" s="701"/>
      <c r="S20" s="701"/>
      <c r="T20" s="701"/>
      <c r="U20" s="701"/>
      <c r="V20" s="701"/>
      <c r="W20" s="76"/>
      <c r="X20" s="76"/>
      <c r="Y20" s="76"/>
      <c r="Z20" s="76"/>
      <c r="AA20" s="178"/>
      <c r="AB20" s="179"/>
      <c r="AC20" s="688"/>
      <c r="AD20" s="688"/>
      <c r="AE20" s="76"/>
      <c r="AF20" s="689"/>
      <c r="AG20" s="689"/>
      <c r="AH20" s="692"/>
      <c r="AI20" s="692"/>
      <c r="AJ20" s="692"/>
      <c r="AK20" s="692"/>
      <c r="AL20" s="76"/>
      <c r="AM20" s="76"/>
      <c r="AN20" s="76"/>
      <c r="AO20" s="76"/>
      <c r="AP20" s="111"/>
      <c r="AQ20" s="111"/>
      <c r="AR20" s="111"/>
      <c r="AS20" s="111"/>
      <c r="AT20" s="111"/>
      <c r="AU20" s="111"/>
      <c r="AV20" s="111"/>
      <c r="AW20" s="111"/>
      <c r="AX20" s="111"/>
      <c r="AY20" s="111"/>
    </row>
    <row r="21" spans="1:51" s="24" customFormat="1" ht="99.75" customHeight="1">
      <c r="A21" s="29"/>
      <c r="B21" s="1045" t="str">
        <f>"(a) Attachment 1(" &amp; Basic!$B$2 &amp; ") :"</f>
        <v>(a) Attachment 1() :</v>
      </c>
      <c r="C21" s="1045"/>
      <c r="D21" s="1398" t="str">
        <f>"Attachment-1:" &amp; IF(AND(O22=FALSE,P22=FALSE),"",IF(AND(O22=TRUE, P22=TRUE), "", IF(AND(O22=TRUE,P22=FALSE),O23,P23)))</f>
        <v>Attachment-1:We have submitted Bid Guarantee in the form of Demand Draft (Demand Draft No.-, dated DD-MM-YYYY issued from  ) for a sum of Rupees /-, Valid for a period of 250 days from the original date of Bid Opening as per NIT i.e. upto and inclusive of DD-MM-YYYY.</v>
      </c>
      <c r="E21" s="1398"/>
      <c r="F21" s="1398"/>
      <c r="G21" s="32"/>
      <c r="H21" s="1414" t="s">
        <v>938</v>
      </c>
      <c r="I21" s="1414"/>
      <c r="J21" s="1414"/>
      <c r="K21" s="1414"/>
      <c r="L21" s="1414"/>
      <c r="M21" s="701"/>
      <c r="N21" s="701"/>
      <c r="O21" s="701"/>
      <c r="P21" s="701"/>
      <c r="Q21" s="701"/>
      <c r="R21" s="701"/>
      <c r="S21" s="701"/>
      <c r="T21" s="703"/>
      <c r="U21" s="703"/>
      <c r="V21" s="701"/>
      <c r="W21" s="688"/>
      <c r="X21" s="688"/>
      <c r="Y21" s="76"/>
      <c r="Z21" s="76"/>
      <c r="AA21" s="178"/>
      <c r="AB21" s="179"/>
      <c r="AC21" s="688"/>
      <c r="AD21" s="688"/>
      <c r="AE21" s="76"/>
      <c r="AF21" s="689"/>
      <c r="AG21" s="689"/>
      <c r="AH21" s="690"/>
      <c r="AI21" s="690"/>
      <c r="AJ21" s="690"/>
      <c r="AK21" s="690"/>
      <c r="AL21" s="76"/>
      <c r="AM21" s="76"/>
      <c r="AN21" s="76"/>
      <c r="AO21" s="76"/>
      <c r="AP21" s="111"/>
      <c r="AQ21" s="111"/>
      <c r="AR21" s="111"/>
      <c r="AS21" s="111"/>
      <c r="AT21" s="111"/>
      <c r="AU21" s="111"/>
      <c r="AV21" s="111"/>
      <c r="AW21" s="111"/>
      <c r="AX21" s="111"/>
      <c r="AY21" s="111"/>
    </row>
    <row r="22" spans="1:51" s="24" customFormat="1" ht="18.75" customHeight="1">
      <c r="A22" s="29"/>
      <c r="B22" s="488"/>
      <c r="C22" s="488"/>
      <c r="D22" s="708"/>
      <c r="E22" s="708"/>
      <c r="F22" s="708"/>
      <c r="G22" s="32"/>
      <c r="H22" s="1415" t="s">
        <v>928</v>
      </c>
      <c r="I22" s="1416"/>
      <c r="J22" s="1416"/>
      <c r="K22" s="1416"/>
      <c r="L22" s="1417"/>
      <c r="M22" s="702"/>
      <c r="N22" s="703"/>
      <c r="O22" s="703" t="b">
        <v>0</v>
      </c>
      <c r="P22" s="703" t="b">
        <v>1</v>
      </c>
      <c r="Q22" s="703"/>
      <c r="R22" s="703"/>
      <c r="S22" s="701"/>
      <c r="T22" s="704"/>
      <c r="U22" s="705"/>
      <c r="V22" s="701"/>
      <c r="W22" s="688"/>
      <c r="X22" s="688"/>
      <c r="Y22" s="76"/>
      <c r="Z22" s="76"/>
      <c r="AA22" s="178"/>
      <c r="AB22" s="179"/>
      <c r="AC22" s="688"/>
      <c r="AD22" s="688"/>
      <c r="AE22" s="76"/>
      <c r="AF22" s="689"/>
      <c r="AG22" s="689"/>
      <c r="AH22" s="690"/>
      <c r="AI22" s="690"/>
      <c r="AJ22" s="690"/>
      <c r="AK22" s="690"/>
      <c r="AL22" s="76"/>
      <c r="AM22" s="76"/>
      <c r="AN22" s="76"/>
      <c r="AO22" s="76"/>
      <c r="AP22" s="111"/>
      <c r="AQ22" s="111"/>
      <c r="AR22" s="111"/>
      <c r="AS22" s="111"/>
      <c r="AT22" s="111"/>
      <c r="AU22" s="111"/>
      <c r="AV22" s="111"/>
      <c r="AW22" s="111"/>
      <c r="AX22" s="111"/>
      <c r="AY22" s="111"/>
    </row>
    <row r="23" spans="1:51" s="24" customFormat="1" ht="13.5" customHeight="1">
      <c r="A23" s="29"/>
      <c r="B23" s="488"/>
      <c r="C23" s="488"/>
      <c r="D23" s="708"/>
      <c r="E23" s="708"/>
      <c r="F23" s="708"/>
      <c r="G23" s="707"/>
      <c r="H23" s="1418" t="s">
        <v>929</v>
      </c>
      <c r="I23" s="1418"/>
      <c r="J23" s="1418"/>
      <c r="K23" s="698" t="s">
        <v>14</v>
      </c>
      <c r="L23" s="698" t="s">
        <v>18</v>
      </c>
      <c r="M23" s="1420" t="str">
        <f>IF(AND(O22=FALSE,P22=FALSE),Q24,IF(AND(O22=TRUE, P22=TRUE), Q23, IF(AND(O22=TRUE,P22=FALSE),"","")))</f>
        <v/>
      </c>
      <c r="N23" s="703"/>
      <c r="O23" s="1422" t="str">
        <f>"We are NSIC/MSME registered under Public Procurement Policy for MSEs order 2012. We have enclosed a copy of  NSIC Certificate reference no." &amp;J25&amp;" dated "&amp;J26&amp;"-"&amp;K26&amp;"-"&amp;L26&amp;" and the issued certificate is valid upto and inclusive of "&amp;J27&amp;"-"&amp;K27&amp;"-"&amp;L27&amp;". It is to confirm that the equipment(s)/item(s)/material(s) quoted in our bid is in the list of items indicated in NSIC certificate enclosed."</f>
        <v>We are NSIC/MSME registered under Public Procurement Policy for MSEs order 2012. We have enclosed a copy of  NSIC Certificate reference no. dated DD-MM-YYYY and the issued certificate is valid upto and inclusive of DD-MM-YYYY. It is to confirm that the equipment(s)/item(s)/material(s) quoted in our bid is in the list of items indicated in NSIC certificate enclosed.</v>
      </c>
      <c r="P23" s="1422" t="str">
        <f>"We have submitted Bid Guarantee in the form of " &amp;J24&amp;" ("&amp;H25&amp;"-"&amp;J25&amp;", dated "&amp;J26&amp;"-"&amp;K26&amp;"-"&amp;L26&amp;" issued from "&amp;J29&amp;" ) for a sum of Rupees "&amp;J28&amp;"/-, Valid for a period of 250 days from the original date of Bid Opening as per NIT i.e. upto and inclusive of "&amp;J27&amp;"-"&amp;K27&amp;"-"&amp;L27&amp;"."</f>
        <v>We have submitted Bid Guarantee in the form of Demand Draft (Demand Draft No.-, dated DD-MM-YYYY issued from  ) for a sum of Rupees /-, Valid for a period of 250 days from the original date of Bid Opening as per NIT i.e. upto and inclusive of DD-MM-YYYY.</v>
      </c>
      <c r="Q23" s="704" t="s">
        <v>939</v>
      </c>
      <c r="R23" s="705"/>
      <c r="S23" s="701"/>
      <c r="T23" s="705"/>
      <c r="U23" s="705"/>
      <c r="V23" s="701"/>
      <c r="W23" s="688"/>
      <c r="X23" s="688"/>
      <c r="Y23" s="76"/>
      <c r="Z23" s="76"/>
      <c r="AA23" s="178"/>
      <c r="AB23" s="179"/>
      <c r="AC23" s="688"/>
      <c r="AD23" s="688"/>
      <c r="AE23" s="76"/>
      <c r="AF23" s="689"/>
      <c r="AG23" s="689"/>
      <c r="AH23" s="690"/>
      <c r="AI23" s="690"/>
      <c r="AJ23" s="690"/>
      <c r="AK23" s="690"/>
      <c r="AL23" s="76"/>
      <c r="AM23" s="76"/>
      <c r="AN23" s="76"/>
      <c r="AO23" s="76"/>
      <c r="AP23" s="111"/>
      <c r="AQ23" s="111"/>
      <c r="AR23" s="111"/>
      <c r="AS23" s="111"/>
      <c r="AT23" s="111"/>
      <c r="AU23" s="111"/>
      <c r="AV23" s="111"/>
      <c r="AW23" s="111"/>
      <c r="AX23" s="111"/>
      <c r="AY23" s="111"/>
    </row>
    <row r="24" spans="1:51" s="24" customFormat="1" ht="31.5" customHeight="1">
      <c r="A24" s="29"/>
      <c r="B24" s="488"/>
      <c r="C24" s="488"/>
      <c r="D24" s="708"/>
      <c r="E24" s="708"/>
      <c r="F24" s="708"/>
      <c r="G24" s="707"/>
      <c r="H24" s="1423" t="s">
        <v>930</v>
      </c>
      <c r="I24" s="1423"/>
      <c r="J24" s="1424" t="s">
        <v>968</v>
      </c>
      <c r="K24" s="1424"/>
      <c r="L24" s="1424"/>
      <c r="M24" s="1421"/>
      <c r="N24" s="703" t="str">
        <f>J24&amp;" No."</f>
        <v>Demand Draft No.</v>
      </c>
      <c r="O24" s="1422"/>
      <c r="P24" s="1422"/>
      <c r="Q24" s="705" t="s">
        <v>940</v>
      </c>
      <c r="R24" s="705"/>
      <c r="S24" s="701"/>
      <c r="T24" s="705"/>
      <c r="U24" s="705"/>
      <c r="V24" s="701"/>
      <c r="W24" s="688"/>
      <c r="X24" s="688"/>
      <c r="Y24" s="76"/>
      <c r="Z24" s="76"/>
      <c r="AA24" s="178"/>
      <c r="AB24" s="179"/>
      <c r="AC24" s="688"/>
      <c r="AD24" s="688"/>
      <c r="AE24" s="76"/>
      <c r="AF24" s="689"/>
      <c r="AG24" s="689"/>
      <c r="AH24" s="690"/>
      <c r="AI24" s="690"/>
      <c r="AJ24" s="690"/>
      <c r="AK24" s="690"/>
      <c r="AL24" s="76"/>
      <c r="AM24" s="76"/>
      <c r="AN24" s="76"/>
      <c r="AO24" s="76"/>
      <c r="AP24" s="111"/>
      <c r="AQ24" s="111"/>
      <c r="AR24" s="111"/>
      <c r="AS24" s="111"/>
      <c r="AT24" s="111"/>
      <c r="AU24" s="111"/>
      <c r="AV24" s="111"/>
      <c r="AW24" s="111"/>
      <c r="AX24" s="111"/>
      <c r="AY24" s="111"/>
    </row>
    <row r="25" spans="1:51" s="24" customFormat="1" ht="74.25" customHeight="1">
      <c r="A25" s="29"/>
      <c r="B25" s="1025" t="str">
        <f>"(b) Attachment 2(" &amp; Basic!$B$2 &amp; ") :"</f>
        <v>(b) Attachment 2() :</v>
      </c>
      <c r="C25" s="1025"/>
      <c r="D25" s="1395" t="s">
        <v>749</v>
      </c>
      <c r="E25" s="1395"/>
      <c r="F25" s="1395"/>
      <c r="H25" s="1423" t="str">
        <f>IF(O22=TRUE,N25,N24)</f>
        <v>Demand Draft No.</v>
      </c>
      <c r="I25" s="1423"/>
      <c r="J25" s="1425"/>
      <c r="K25" s="1425"/>
      <c r="L25" s="1425"/>
      <c r="M25" s="1421"/>
      <c r="N25" s="705" t="s">
        <v>941</v>
      </c>
      <c r="O25" s="1422"/>
      <c r="P25" s="1422"/>
      <c r="Q25" s="704"/>
      <c r="R25" s="703"/>
      <c r="S25" s="701"/>
      <c r="T25" s="704"/>
      <c r="U25" s="703"/>
      <c r="V25" s="701"/>
      <c r="W25" s="76"/>
      <c r="X25" s="76"/>
      <c r="Y25" s="76"/>
      <c r="Z25" s="76"/>
      <c r="AA25" s="178"/>
      <c r="AB25" s="179"/>
      <c r="AC25" s="688"/>
      <c r="AD25" s="688"/>
      <c r="AE25" s="76"/>
      <c r="AF25" s="689"/>
      <c r="AG25" s="689"/>
      <c r="AH25" s="690"/>
      <c r="AI25" s="690"/>
      <c r="AJ25" s="690"/>
      <c r="AK25" s="690"/>
      <c r="AL25" s="76"/>
      <c r="AM25" s="76"/>
      <c r="AN25" s="76"/>
      <c r="AO25" s="76"/>
      <c r="AP25" s="111"/>
      <c r="AQ25" s="111"/>
      <c r="AR25" s="111"/>
      <c r="AS25" s="111"/>
      <c r="AT25" s="111"/>
      <c r="AU25" s="111"/>
      <c r="AV25" s="111"/>
      <c r="AW25" s="111"/>
      <c r="AX25" s="111"/>
      <c r="AY25" s="111"/>
    </row>
    <row r="26" spans="1:51" s="24" customFormat="1" ht="24" customHeight="1">
      <c r="A26" s="29"/>
      <c r="B26" s="488"/>
      <c r="C26" s="488"/>
      <c r="D26" s="1412"/>
      <c r="E26" s="1412"/>
      <c r="F26" s="1412"/>
      <c r="H26" s="1423" t="s">
        <v>931</v>
      </c>
      <c r="I26" s="1423"/>
      <c r="J26" s="699" t="s">
        <v>932</v>
      </c>
      <c r="K26" s="700" t="s">
        <v>933</v>
      </c>
      <c r="L26" s="699" t="s">
        <v>934</v>
      </c>
      <c r="M26" s="1421"/>
      <c r="N26" s="703"/>
      <c r="O26" s="1422"/>
      <c r="P26" s="1422"/>
      <c r="Q26" s="704"/>
      <c r="R26" s="703"/>
      <c r="S26" s="701"/>
      <c r="T26" s="704"/>
      <c r="U26" s="703"/>
      <c r="V26" s="701"/>
      <c r="W26" s="76"/>
      <c r="X26" s="76"/>
      <c r="Y26" s="76"/>
      <c r="Z26" s="76"/>
      <c r="AA26" s="178"/>
      <c r="AB26" s="179"/>
      <c r="AC26" s="688"/>
      <c r="AD26" s="688"/>
      <c r="AE26" s="76"/>
      <c r="AF26" s="689"/>
      <c r="AG26" s="689"/>
      <c r="AH26" s="690"/>
      <c r="AI26" s="690"/>
      <c r="AJ26" s="690"/>
      <c r="AK26" s="690"/>
      <c r="AL26" s="76"/>
      <c r="AM26" s="76"/>
      <c r="AN26" s="76"/>
      <c r="AO26" s="76"/>
      <c r="AP26" s="111"/>
      <c r="AQ26" s="111"/>
      <c r="AR26" s="111"/>
      <c r="AS26" s="111"/>
      <c r="AT26" s="111"/>
      <c r="AU26" s="111"/>
      <c r="AV26" s="111"/>
      <c r="AW26" s="111"/>
      <c r="AX26" s="111"/>
      <c r="AY26" s="111"/>
    </row>
    <row r="27" spans="1:51" s="24" customFormat="1" ht="80.25" customHeight="1">
      <c r="A27" s="29"/>
      <c r="B27" s="1025" t="str">
        <f>"(c) Attachment 3(" &amp; Basic!$B$2 &amp; ") :"</f>
        <v>(c) Attachment 3() :</v>
      </c>
      <c r="C27" s="1025"/>
      <c r="D27" s="1395" t="s">
        <v>987</v>
      </c>
      <c r="E27" s="1395"/>
      <c r="F27" s="1395"/>
      <c r="G27" s="70"/>
      <c r="H27" s="1423" t="s">
        <v>935</v>
      </c>
      <c r="I27" s="1423"/>
      <c r="J27" s="699" t="s">
        <v>932</v>
      </c>
      <c r="K27" s="700" t="s">
        <v>933</v>
      </c>
      <c r="L27" s="699" t="s">
        <v>934</v>
      </c>
      <c r="M27" s="1421"/>
      <c r="N27" s="703"/>
      <c r="O27" s="1422"/>
      <c r="P27" s="1422"/>
      <c r="Q27" s="704"/>
      <c r="R27" s="703"/>
      <c r="S27" s="701"/>
      <c r="T27" s="704"/>
      <c r="U27" s="703"/>
      <c r="V27" s="701"/>
      <c r="W27" s="76"/>
      <c r="X27" s="76"/>
      <c r="Y27" s="76"/>
      <c r="Z27" s="34"/>
      <c r="AA27" s="178"/>
      <c r="AB27" s="179"/>
      <c r="AC27" s="688"/>
      <c r="AD27" s="688"/>
      <c r="AE27" s="76"/>
      <c r="AF27" s="689"/>
      <c r="AG27" s="689"/>
      <c r="AH27" s="690"/>
      <c r="AI27" s="690"/>
      <c r="AJ27" s="690"/>
      <c r="AK27" s="690"/>
      <c r="AL27" s="76"/>
      <c r="AM27" s="76"/>
      <c r="AN27" s="76"/>
      <c r="AO27" s="76"/>
      <c r="AP27" s="111"/>
      <c r="AQ27" s="111"/>
      <c r="AR27" s="111"/>
      <c r="AS27" s="111"/>
      <c r="AT27" s="111"/>
      <c r="AU27" s="111"/>
      <c r="AV27" s="111"/>
      <c r="AW27" s="111"/>
      <c r="AX27" s="111"/>
      <c r="AY27" s="111"/>
    </row>
    <row r="28" spans="1:51" s="24" customFormat="1" ht="49.5" hidden="1" customHeight="1">
      <c r="A28" s="29"/>
      <c r="B28" s="264"/>
      <c r="C28" s="264"/>
      <c r="D28" s="1399" t="s">
        <v>750</v>
      </c>
      <c r="E28" s="1399"/>
      <c r="F28" s="1399"/>
      <c r="G28" s="147"/>
      <c r="H28" s="1423" t="s">
        <v>936</v>
      </c>
      <c r="I28" s="1423"/>
      <c r="J28" s="1426"/>
      <c r="K28" s="1426"/>
      <c r="L28" s="1426"/>
      <c r="M28" s="1421"/>
      <c r="N28" s="703"/>
      <c r="O28" s="1422"/>
      <c r="P28" s="1422"/>
      <c r="Q28" s="704"/>
      <c r="R28" s="703"/>
      <c r="S28" s="701"/>
      <c r="T28" s="704"/>
      <c r="U28" s="703"/>
      <c r="V28" s="701"/>
      <c r="W28" s="693"/>
      <c r="X28" s="693"/>
      <c r="Y28" s="76"/>
      <c r="Z28" s="76"/>
      <c r="AA28" s="178"/>
      <c r="AB28" s="179"/>
      <c r="AC28" s="688"/>
      <c r="AD28" s="688"/>
      <c r="AE28" s="76"/>
      <c r="AF28" s="689"/>
      <c r="AG28" s="689"/>
      <c r="AH28" s="690"/>
      <c r="AI28" s="690"/>
      <c r="AJ28" s="690"/>
      <c r="AK28" s="690"/>
      <c r="AL28" s="76"/>
      <c r="AM28" s="76"/>
      <c r="AN28" s="76"/>
      <c r="AO28" s="76"/>
      <c r="AP28" s="111"/>
      <c r="AQ28" s="111"/>
      <c r="AR28" s="111"/>
      <c r="AS28" s="111"/>
      <c r="AT28" s="111"/>
      <c r="AU28" s="111"/>
      <c r="AV28" s="111"/>
      <c r="AW28" s="111"/>
      <c r="AX28" s="111"/>
      <c r="AY28" s="111"/>
    </row>
    <row r="29" spans="1:51" s="24" customFormat="1" ht="48" hidden="1" customHeight="1">
      <c r="A29" s="29"/>
      <c r="B29" s="264"/>
      <c r="C29" s="264"/>
      <c r="D29" s="1399" t="s">
        <v>751</v>
      </c>
      <c r="E29" s="1399"/>
      <c r="F29" s="1399"/>
      <c r="G29" s="147">
        <v>0</v>
      </c>
      <c r="H29" s="1423" t="s">
        <v>937</v>
      </c>
      <c r="I29" s="1423"/>
      <c r="J29" s="1427"/>
      <c r="K29" s="1428"/>
      <c r="L29" s="1428"/>
      <c r="M29" s="1421"/>
      <c r="N29" s="701"/>
      <c r="O29" s="701"/>
      <c r="P29" s="701"/>
      <c r="Q29" s="701"/>
      <c r="R29" s="701"/>
      <c r="S29" s="701"/>
      <c r="T29" s="701"/>
      <c r="U29" s="701"/>
      <c r="V29" s="701"/>
      <c r="W29" s="155"/>
      <c r="X29" s="155"/>
      <c r="Y29" s="155"/>
      <c r="Z29" s="155"/>
      <c r="AA29" s="178"/>
      <c r="AB29" s="179"/>
      <c r="AC29" s="688"/>
      <c r="AD29" s="688"/>
      <c r="AE29" s="76"/>
      <c r="AF29" s="689"/>
      <c r="AG29" s="689"/>
      <c r="AH29" s="690"/>
      <c r="AI29" s="690"/>
      <c r="AJ29" s="690"/>
      <c r="AK29" s="690"/>
      <c r="AL29" s="76"/>
      <c r="AM29" s="76"/>
      <c r="AN29" s="76"/>
      <c r="AO29" s="76"/>
      <c r="AP29" s="111"/>
      <c r="AQ29" s="111"/>
      <c r="AR29" s="111"/>
      <c r="AS29" s="111"/>
      <c r="AT29" s="111"/>
      <c r="AU29" s="111"/>
      <c r="AV29" s="111"/>
      <c r="AW29" s="111"/>
      <c r="AX29" s="111"/>
      <c r="AY29" s="111"/>
    </row>
    <row r="30" spans="1:51" ht="168" hidden="1" customHeight="1">
      <c r="B30" s="1025" t="str">
        <f>"(d) Attachment 4(" &amp; Basic!$B$2 &amp; ") :"</f>
        <v>(d) Attachment 4() :</v>
      </c>
      <c r="C30" s="1025"/>
      <c r="D30" s="1395" t="s">
        <v>752</v>
      </c>
      <c r="E30" s="1395"/>
      <c r="F30" s="1395"/>
      <c r="G30" s="132"/>
      <c r="H30" s="76"/>
      <c r="I30" s="76"/>
      <c r="J30" s="76"/>
      <c r="K30" s="701"/>
      <c r="L30" s="701"/>
      <c r="M30" s="701"/>
      <c r="N30" s="701"/>
      <c r="O30" s="701"/>
      <c r="P30" s="701"/>
      <c r="Q30" s="701"/>
      <c r="R30" s="701"/>
      <c r="S30" s="701"/>
      <c r="T30" s="701"/>
      <c r="U30" s="701"/>
      <c r="V30" s="701"/>
      <c r="W30" s="76"/>
      <c r="X30" s="76"/>
      <c r="Y30" s="76"/>
      <c r="Z30" s="76"/>
      <c r="AA30" s="178"/>
      <c r="AB30" s="179"/>
      <c r="AC30" s="687"/>
      <c r="AD30" s="687"/>
      <c r="AE30" s="75"/>
      <c r="AF30" s="689"/>
      <c r="AG30" s="689"/>
      <c r="AH30" s="690"/>
      <c r="AI30" s="690"/>
      <c r="AJ30" s="690"/>
      <c r="AK30" s="690"/>
      <c r="AL30" s="75"/>
      <c r="AM30" s="75"/>
      <c r="AN30" s="75"/>
      <c r="AO30" s="75"/>
      <c r="AP30" s="113"/>
      <c r="AQ30" s="113"/>
      <c r="AR30" s="113"/>
      <c r="AS30" s="113"/>
      <c r="AT30" s="113"/>
      <c r="AU30" s="113"/>
      <c r="AV30" s="113"/>
      <c r="AW30" s="113"/>
      <c r="AX30" s="113"/>
      <c r="AY30" s="113"/>
    </row>
    <row r="31" spans="1:51" ht="69" hidden="1" customHeight="1">
      <c r="B31" s="1025" t="str">
        <f>"(e) Attachment 5(" &amp; Basic!$B$2 &amp; ") :"</f>
        <v>(e) Attachment 5() :</v>
      </c>
      <c r="C31" s="1025"/>
      <c r="D31" s="1395" t="s">
        <v>753</v>
      </c>
      <c r="E31" s="1395"/>
      <c r="F31" s="1395"/>
      <c r="G31" s="70"/>
      <c r="H31" s="76"/>
      <c r="I31" s="76"/>
      <c r="J31" s="76"/>
      <c r="K31" s="1410"/>
      <c r="L31" s="1410"/>
      <c r="M31" s="1410"/>
      <c r="N31" s="701"/>
      <c r="O31" s="701"/>
      <c r="P31" s="701"/>
      <c r="Q31" s="701"/>
      <c r="R31" s="701"/>
      <c r="S31" s="701"/>
      <c r="T31" s="701"/>
      <c r="U31" s="701"/>
      <c r="V31" s="701"/>
      <c r="W31" s="76"/>
      <c r="X31" s="76"/>
      <c r="Y31" s="76"/>
      <c r="Z31" s="76"/>
      <c r="AA31" s="178"/>
      <c r="AB31" s="179"/>
      <c r="AC31" s="687"/>
      <c r="AD31" s="687"/>
      <c r="AE31" s="75"/>
      <c r="AF31" s="689"/>
      <c r="AG31" s="689"/>
      <c r="AH31" s="690"/>
      <c r="AI31" s="690"/>
      <c r="AJ31" s="690"/>
      <c r="AK31" s="690"/>
      <c r="AL31" s="75"/>
      <c r="AM31" s="75"/>
      <c r="AN31" s="75"/>
      <c r="AO31" s="75"/>
      <c r="AP31" s="113"/>
      <c r="AQ31" s="113"/>
      <c r="AR31" s="113"/>
      <c r="AS31" s="113"/>
      <c r="AT31" s="113"/>
      <c r="AU31" s="113"/>
      <c r="AV31" s="113"/>
      <c r="AW31" s="113"/>
      <c r="AX31" s="113"/>
      <c r="AY31" s="113"/>
    </row>
    <row r="32" spans="1:51" ht="42" hidden="1" customHeight="1">
      <c r="B32" s="1025" t="str">
        <f>"(f) Attachment 5A(" &amp; Basic!$B$2 &amp; ") :"</f>
        <v>(f) Attachment 5A() :</v>
      </c>
      <c r="C32" s="1025"/>
      <c r="D32" s="1395" t="s">
        <v>754</v>
      </c>
      <c r="E32" s="1395"/>
      <c r="F32" s="1395"/>
      <c r="G32" s="70"/>
      <c r="H32" s="76"/>
      <c r="I32" s="76"/>
      <c r="J32" s="76"/>
      <c r="K32" s="1410"/>
      <c r="L32" s="1410"/>
      <c r="M32" s="1410"/>
      <c r="N32" s="701"/>
      <c r="O32" s="701"/>
      <c r="P32" s="701"/>
      <c r="Q32" s="706"/>
      <c r="R32" s="701"/>
      <c r="S32" s="701"/>
      <c r="T32" s="701"/>
      <c r="U32" s="701"/>
      <c r="V32" s="701"/>
      <c r="W32" s="76"/>
      <c r="X32" s="76"/>
      <c r="Y32" s="76"/>
      <c r="Z32" s="76"/>
      <c r="AA32" s="178"/>
      <c r="AB32" s="179"/>
      <c r="AC32" s="687"/>
      <c r="AD32" s="687"/>
      <c r="AE32" s="75"/>
      <c r="AF32" s="689"/>
      <c r="AG32" s="689"/>
      <c r="AH32" s="690"/>
      <c r="AI32" s="690"/>
      <c r="AJ32" s="690"/>
      <c r="AK32" s="690"/>
      <c r="AL32" s="75"/>
      <c r="AM32" s="75"/>
      <c r="AN32" s="75"/>
      <c r="AO32" s="75"/>
      <c r="AP32" s="113"/>
      <c r="AQ32" s="113"/>
      <c r="AR32" s="113"/>
      <c r="AS32" s="113"/>
      <c r="AT32" s="113"/>
      <c r="AU32" s="113"/>
      <c r="AV32" s="113"/>
      <c r="AW32" s="113"/>
      <c r="AX32" s="113"/>
      <c r="AY32" s="113"/>
    </row>
    <row r="33" spans="1:51" s="24" customFormat="1" ht="86.25" customHeight="1">
      <c r="A33" s="29"/>
      <c r="B33" s="1025" t="str">
        <f>"(g) Attachment 4(" &amp; Basic!$B$2 &amp; ") :"</f>
        <v>(g) Attachment 4() :</v>
      </c>
      <c r="C33" s="1025"/>
      <c r="D33" s="1395" t="s">
        <v>992</v>
      </c>
      <c r="E33" s="1395"/>
      <c r="F33" s="1395"/>
      <c r="G33" s="70"/>
      <c r="H33" s="76"/>
      <c r="I33" s="76"/>
      <c r="J33" s="76"/>
      <c r="K33" s="701"/>
      <c r="L33" s="701"/>
      <c r="M33" s="701"/>
      <c r="N33" s="701"/>
      <c r="O33" s="701"/>
      <c r="P33" s="701"/>
      <c r="Q33" s="701"/>
      <c r="R33" s="701"/>
      <c r="S33" s="701"/>
      <c r="T33" s="701"/>
      <c r="U33" s="701"/>
      <c r="V33" s="701"/>
      <c r="W33" s="76"/>
      <c r="X33" s="76"/>
      <c r="Y33" s="76"/>
      <c r="Z33" s="76"/>
      <c r="AA33" s="178"/>
      <c r="AB33" s="179"/>
      <c r="AC33" s="688"/>
      <c r="AD33" s="688"/>
      <c r="AE33" s="76"/>
      <c r="AF33" s="689"/>
      <c r="AG33" s="689"/>
      <c r="AH33" s="690"/>
      <c r="AI33" s="690"/>
      <c r="AJ33" s="690"/>
      <c r="AK33" s="690"/>
      <c r="AL33" s="76"/>
      <c r="AM33" s="76"/>
      <c r="AN33" s="76"/>
      <c r="AO33" s="76"/>
      <c r="AP33" s="111"/>
      <c r="AQ33" s="111"/>
      <c r="AR33" s="111"/>
      <c r="AS33" s="111"/>
      <c r="AT33" s="111"/>
      <c r="AU33" s="111"/>
      <c r="AV33" s="111"/>
      <c r="AW33" s="111"/>
      <c r="AX33" s="111"/>
      <c r="AY33" s="111"/>
    </row>
    <row r="34" spans="1:51" s="24" customFormat="1" ht="57" hidden="1" customHeight="1">
      <c r="A34" s="29"/>
      <c r="B34" s="1025" t="str">
        <f>"(h) Attachment 7(" &amp; Basic!$B$2 &amp; ") :"</f>
        <v>(h) Attachment 7() :</v>
      </c>
      <c r="C34" s="1025"/>
      <c r="D34" s="1395" t="s">
        <v>755</v>
      </c>
      <c r="E34" s="1395"/>
      <c r="F34" s="1395"/>
      <c r="G34" s="71"/>
      <c r="H34" s="76"/>
      <c r="I34" s="76"/>
      <c r="J34" s="76"/>
      <c r="K34" s="76"/>
      <c r="L34" s="76"/>
      <c r="M34" s="76"/>
      <c r="N34" s="76"/>
      <c r="O34" s="76"/>
      <c r="P34" s="76"/>
      <c r="Q34" s="76"/>
      <c r="R34" s="76"/>
      <c r="S34" s="76"/>
      <c r="T34" s="76"/>
      <c r="U34" s="76"/>
      <c r="V34" s="76"/>
      <c r="W34" s="76"/>
      <c r="X34" s="76"/>
      <c r="Y34" s="76"/>
      <c r="Z34" s="76"/>
      <c r="AA34" s="178"/>
      <c r="AB34" s="179"/>
      <c r="AC34" s="688"/>
      <c r="AD34" s="688"/>
      <c r="AE34" s="76"/>
      <c r="AF34" s="689">
        <v>28</v>
      </c>
      <c r="AG34" s="689" t="s">
        <v>717</v>
      </c>
      <c r="AH34" s="690"/>
      <c r="AI34" s="690"/>
      <c r="AJ34" s="690"/>
      <c r="AK34" s="690"/>
      <c r="AL34" s="76"/>
      <c r="AM34" s="76"/>
      <c r="AN34" s="76"/>
      <c r="AO34" s="76"/>
      <c r="AP34" s="111"/>
      <c r="AQ34" s="111"/>
      <c r="AR34" s="111"/>
      <c r="AS34" s="111"/>
      <c r="AT34" s="111"/>
      <c r="AU34" s="111"/>
      <c r="AV34" s="111"/>
      <c r="AW34" s="111"/>
      <c r="AX34" s="111"/>
      <c r="AY34" s="111"/>
    </row>
    <row r="35" spans="1:51" s="24" customFormat="1" ht="44.25" hidden="1" customHeight="1">
      <c r="A35" s="29"/>
      <c r="B35" s="1025" t="str">
        <f>"(i) Attachment 8(" &amp; Basic!$B$2 &amp; ") :"</f>
        <v>(i) Attachment 8() :</v>
      </c>
      <c r="C35" s="1025"/>
      <c r="D35" s="1395" t="s">
        <v>756</v>
      </c>
      <c r="E35" s="1395"/>
      <c r="F35" s="1395"/>
      <c r="G35" s="70"/>
      <c r="H35" s="76"/>
      <c r="I35" s="76"/>
      <c r="J35" s="76"/>
      <c r="K35" s="76"/>
      <c r="L35" s="76"/>
      <c r="M35" s="76"/>
      <c r="N35" s="76"/>
      <c r="O35" s="76"/>
      <c r="P35" s="76"/>
      <c r="Q35" s="76"/>
      <c r="R35" s="76"/>
      <c r="S35" s="76"/>
      <c r="T35" s="76"/>
      <c r="U35" s="76"/>
      <c r="V35" s="76"/>
      <c r="W35" s="76"/>
      <c r="X35" s="76"/>
      <c r="Y35" s="76"/>
      <c r="Z35" s="76"/>
      <c r="AA35" s="178"/>
      <c r="AB35" s="179"/>
      <c r="AC35" s="688"/>
      <c r="AD35" s="688"/>
      <c r="AE35" s="76"/>
      <c r="AF35" s="689">
        <v>29</v>
      </c>
      <c r="AG35" s="689" t="s">
        <v>717</v>
      </c>
      <c r="AH35" s="690"/>
      <c r="AI35" s="690"/>
      <c r="AJ35" s="690"/>
      <c r="AK35" s="690"/>
      <c r="AL35" s="76"/>
      <c r="AM35" s="76"/>
      <c r="AN35" s="76"/>
      <c r="AO35" s="76"/>
      <c r="AP35" s="111"/>
      <c r="AQ35" s="111"/>
      <c r="AR35" s="111"/>
      <c r="AS35" s="111"/>
      <c r="AT35" s="111"/>
      <c r="AU35" s="111"/>
      <c r="AV35" s="111"/>
      <c r="AW35" s="111"/>
      <c r="AX35" s="111"/>
      <c r="AY35" s="111"/>
    </row>
    <row r="36" spans="1:51" s="24" customFormat="1" ht="45.75" hidden="1" customHeight="1">
      <c r="A36" s="29"/>
      <c r="B36" s="1025" t="str">
        <f>"(k) Attachment 10(" &amp; Basic!$B$2 &amp; ") :"</f>
        <v>(k) Attachment 10() :</v>
      </c>
      <c r="C36" s="1025"/>
      <c r="D36" s="1395" t="s">
        <v>757</v>
      </c>
      <c r="E36" s="1395"/>
      <c r="F36" s="1395"/>
      <c r="G36" s="70"/>
      <c r="H36" s="1415"/>
      <c r="I36" s="1416"/>
      <c r="J36" s="1416"/>
      <c r="K36" s="1416"/>
      <c r="L36" s="1417"/>
      <c r="M36" s="702"/>
      <c r="N36" s="703"/>
      <c r="O36" s="703"/>
      <c r="P36" s="703"/>
      <c r="Q36" s="703"/>
      <c r="R36" s="703"/>
      <c r="S36" s="701"/>
      <c r="T36" s="76"/>
      <c r="U36" s="76"/>
      <c r="V36" s="76"/>
      <c r="W36" s="76"/>
      <c r="X36" s="76"/>
      <c r="Y36" s="76"/>
      <c r="Z36" s="76"/>
      <c r="AA36" s="178"/>
      <c r="AB36" s="179"/>
      <c r="AC36" s="688"/>
      <c r="AD36" s="688"/>
      <c r="AE36" s="76"/>
      <c r="AF36" s="689">
        <v>31</v>
      </c>
      <c r="AG36" s="689" t="s">
        <v>707</v>
      </c>
      <c r="AH36" s="690"/>
      <c r="AI36" s="690"/>
      <c r="AJ36" s="690"/>
      <c r="AK36" s="690"/>
      <c r="AL36" s="76"/>
      <c r="AM36" s="76"/>
      <c r="AN36" s="76"/>
      <c r="AO36" s="76"/>
      <c r="AP36" s="111"/>
      <c r="AQ36" s="111"/>
      <c r="AR36" s="111"/>
      <c r="AS36" s="111"/>
      <c r="AT36" s="111"/>
      <c r="AU36" s="111"/>
      <c r="AV36" s="111"/>
      <c r="AW36" s="111"/>
      <c r="AX36" s="111"/>
      <c r="AY36" s="111"/>
    </row>
    <row r="37" spans="1:51" s="24" customFormat="1" ht="30" customHeight="1">
      <c r="A37" s="29"/>
      <c r="B37" s="1025" t="str">
        <f>"(l) Attachment 5(" &amp; Basic!$B$2 &amp; ") :"</f>
        <v>(l) Attachment 5() :</v>
      </c>
      <c r="C37" s="1025"/>
      <c r="D37" s="1395" t="s">
        <v>758</v>
      </c>
      <c r="E37" s="1395"/>
      <c r="F37" s="1395"/>
      <c r="G37" s="70"/>
      <c r="H37" s="1418"/>
      <c r="I37" s="1418"/>
      <c r="J37" s="1418"/>
      <c r="K37" s="698"/>
      <c r="L37" s="698"/>
      <c r="M37" s="1420"/>
      <c r="N37" s="703"/>
      <c r="O37" s="1422"/>
      <c r="P37" s="1422"/>
      <c r="Q37" s="704"/>
      <c r="R37" s="705"/>
      <c r="S37" s="701"/>
      <c r="T37" s="76"/>
      <c r="U37" s="76"/>
      <c r="V37" s="76"/>
      <c r="W37" s="76"/>
      <c r="X37" s="76"/>
      <c r="Y37" s="76"/>
      <c r="Z37" s="76"/>
      <c r="AA37" s="178"/>
      <c r="AB37" s="179"/>
      <c r="AC37" s="688"/>
      <c r="AD37" s="688"/>
      <c r="AE37" s="76"/>
      <c r="AF37" s="76"/>
      <c r="AG37" s="76"/>
      <c r="AH37" s="76"/>
      <c r="AI37" s="76"/>
      <c r="AJ37" s="76"/>
      <c r="AK37" s="76"/>
      <c r="AL37" s="76"/>
      <c r="AM37" s="76"/>
      <c r="AN37" s="76"/>
      <c r="AO37" s="76"/>
      <c r="AP37" s="111"/>
      <c r="AQ37" s="111"/>
      <c r="AR37" s="111"/>
      <c r="AS37" s="111"/>
      <c r="AT37" s="111"/>
      <c r="AU37" s="111"/>
      <c r="AV37" s="111"/>
      <c r="AW37" s="111"/>
      <c r="AX37" s="111"/>
      <c r="AY37" s="111"/>
    </row>
    <row r="38" spans="1:51" s="24" customFormat="1" ht="46.5" hidden="1" customHeight="1">
      <c r="A38" s="29"/>
      <c r="B38" s="1025" t="str">
        <f>"(m) Attachment 12(" &amp; Basic!$B$2 &amp; ") :"</f>
        <v>(m) Attachment 12() :</v>
      </c>
      <c r="C38" s="1025"/>
      <c r="D38" s="1395" t="s">
        <v>759</v>
      </c>
      <c r="E38" s="1395"/>
      <c r="F38" s="1395"/>
      <c r="G38" s="70"/>
      <c r="H38" s="1423"/>
      <c r="I38" s="1423"/>
      <c r="J38" s="1424"/>
      <c r="K38" s="1424"/>
      <c r="L38" s="1424"/>
      <c r="M38" s="1421"/>
      <c r="N38" s="703"/>
      <c r="O38" s="1422"/>
      <c r="P38" s="1422"/>
      <c r="Q38" s="705"/>
      <c r="R38" s="705"/>
      <c r="S38" s="701"/>
      <c r="T38" s="76"/>
      <c r="U38" s="76"/>
      <c r="V38" s="76"/>
      <c r="W38" s="76"/>
      <c r="X38" s="76"/>
      <c r="Y38" s="76"/>
      <c r="Z38" s="76"/>
      <c r="AA38" s="178"/>
      <c r="AB38" s="179"/>
      <c r="AC38" s="688"/>
      <c r="AD38" s="688"/>
      <c r="AE38" s="76"/>
      <c r="AF38" s="76"/>
      <c r="AG38" s="76"/>
      <c r="AH38" s="76"/>
      <c r="AI38" s="76"/>
      <c r="AJ38" s="76"/>
      <c r="AK38" s="76"/>
      <c r="AL38" s="76"/>
      <c r="AM38" s="76"/>
      <c r="AN38" s="76"/>
      <c r="AO38" s="76"/>
      <c r="AP38" s="111"/>
      <c r="AQ38" s="111"/>
      <c r="AR38" s="111"/>
      <c r="AS38" s="111"/>
      <c r="AT38" s="111"/>
      <c r="AU38" s="111"/>
      <c r="AV38" s="111"/>
      <c r="AW38" s="111"/>
      <c r="AX38" s="111"/>
      <c r="AY38" s="111"/>
    </row>
    <row r="39" spans="1:51" s="24" customFormat="1" ht="24" customHeight="1">
      <c r="A39" s="29"/>
      <c r="B39" s="1025" t="str">
        <f>"(n) Attachment 6(" &amp; Basic!$B$2 &amp; ") :"</f>
        <v>(n) Attachment 6() :</v>
      </c>
      <c r="C39" s="1025"/>
      <c r="D39" s="1395" t="s">
        <v>760</v>
      </c>
      <c r="E39" s="1395"/>
      <c r="F39" s="1395"/>
      <c r="G39" s="70"/>
      <c r="H39" s="1423"/>
      <c r="I39" s="1423"/>
      <c r="J39" s="1425"/>
      <c r="K39" s="1425"/>
      <c r="L39" s="1425"/>
      <c r="M39" s="1421"/>
      <c r="N39" s="705"/>
      <c r="O39" s="1422"/>
      <c r="P39" s="1422"/>
      <c r="Q39" s="704"/>
      <c r="R39" s="703"/>
      <c r="S39" s="701"/>
      <c r="T39" s="76"/>
      <c r="U39" s="76"/>
      <c r="V39" s="76"/>
      <c r="W39" s="76"/>
      <c r="X39" s="76"/>
      <c r="Y39" s="76"/>
      <c r="Z39" s="76"/>
      <c r="AA39" s="178"/>
      <c r="AB39" s="179"/>
      <c r="AC39" s="688"/>
      <c r="AD39" s="688"/>
      <c r="AE39" s="76"/>
      <c r="AF39" s="76"/>
      <c r="AG39" s="76"/>
      <c r="AH39" s="76"/>
      <c r="AI39" s="76"/>
      <c r="AJ39" s="76"/>
      <c r="AK39" s="76"/>
      <c r="AL39" s="76"/>
      <c r="AM39" s="76"/>
      <c r="AN39" s="76"/>
      <c r="AO39" s="76"/>
      <c r="AP39" s="111"/>
      <c r="AQ39" s="111"/>
      <c r="AR39" s="111"/>
      <c r="AS39" s="111"/>
      <c r="AT39" s="111"/>
      <c r="AU39" s="111"/>
      <c r="AV39" s="111"/>
      <c r="AW39" s="111"/>
      <c r="AX39" s="111"/>
      <c r="AY39" s="111"/>
    </row>
    <row r="40" spans="1:51" s="24" customFormat="1" ht="46.5" customHeight="1">
      <c r="A40" s="29"/>
      <c r="B40" s="1025" t="str">
        <f>"(o) Attachment 7(" &amp; Basic!$B$2 &amp; ") :"</f>
        <v>(o) Attachment 7() :</v>
      </c>
      <c r="C40" s="1025"/>
      <c r="D40" s="1395" t="s">
        <v>1003</v>
      </c>
      <c r="E40" s="1395"/>
      <c r="F40" s="1395"/>
      <c r="G40" s="70"/>
      <c r="H40" s="1423"/>
      <c r="I40" s="1423"/>
      <c r="J40" s="699"/>
      <c r="K40" s="700"/>
      <c r="L40" s="699"/>
      <c r="M40" s="1421"/>
      <c r="N40" s="703"/>
      <c r="O40" s="1422"/>
      <c r="P40" s="1422"/>
      <c r="Q40" s="704"/>
      <c r="R40" s="703"/>
      <c r="S40" s="701"/>
      <c r="T40" s="76"/>
      <c r="U40" s="76"/>
      <c r="V40" s="76"/>
      <c r="W40" s="76"/>
      <c r="X40" s="76"/>
      <c r="Y40" s="76"/>
      <c r="Z40" s="76"/>
      <c r="AA40" s="178"/>
      <c r="AB40" s="179"/>
      <c r="AC40" s="688"/>
      <c r="AD40" s="688"/>
      <c r="AE40" s="76"/>
      <c r="AF40" s="76"/>
      <c r="AG40" s="76"/>
      <c r="AH40" s="76"/>
      <c r="AI40" s="76"/>
      <c r="AJ40" s="76"/>
      <c r="AK40" s="76"/>
      <c r="AL40" s="76"/>
      <c r="AM40" s="76"/>
      <c r="AN40" s="76"/>
      <c r="AO40" s="76"/>
      <c r="AP40" s="111"/>
      <c r="AQ40" s="111"/>
      <c r="AR40" s="111"/>
      <c r="AS40" s="111"/>
      <c r="AT40" s="111"/>
      <c r="AU40" s="111"/>
      <c r="AV40" s="111"/>
      <c r="AW40" s="111"/>
      <c r="AX40" s="111"/>
      <c r="AY40" s="111"/>
    </row>
    <row r="41" spans="1:51" s="24" customFormat="1" ht="40.5" customHeight="1">
      <c r="A41" s="29"/>
      <c r="B41" s="1025" t="str">
        <f>"(p) Attachment 8(" &amp; Basic!$B$2 &amp; ") :"</f>
        <v>(p) Attachment 8() :</v>
      </c>
      <c r="C41" s="1025"/>
      <c r="D41" s="1395" t="s">
        <v>985</v>
      </c>
      <c r="E41" s="1395"/>
      <c r="F41" s="1395"/>
      <c r="G41" s="70"/>
      <c r="H41" s="1423"/>
      <c r="I41" s="1423"/>
      <c r="J41" s="699"/>
      <c r="K41" s="700"/>
      <c r="L41" s="699"/>
      <c r="M41" s="1421"/>
      <c r="N41" s="703"/>
      <c r="O41" s="1422"/>
      <c r="P41" s="1422"/>
      <c r="Q41" s="704"/>
      <c r="R41" s="703"/>
      <c r="S41" s="701"/>
      <c r="T41" s="76"/>
      <c r="U41" s="76"/>
      <c r="V41" s="76"/>
      <c r="W41" s="76"/>
      <c r="X41" s="76"/>
      <c r="Y41" s="76"/>
      <c r="Z41" s="76"/>
      <c r="AA41" s="178"/>
      <c r="AB41" s="179"/>
      <c r="AC41" s="688"/>
      <c r="AD41" s="688"/>
      <c r="AE41" s="76"/>
      <c r="AF41" s="76"/>
      <c r="AG41" s="76"/>
      <c r="AH41" s="76"/>
      <c r="AI41" s="76"/>
      <c r="AJ41" s="76"/>
      <c r="AK41" s="76"/>
      <c r="AL41" s="76"/>
      <c r="AM41" s="76"/>
      <c r="AN41" s="76"/>
      <c r="AO41" s="76"/>
      <c r="AP41" s="111"/>
      <c r="AQ41" s="111"/>
      <c r="AR41" s="111"/>
      <c r="AS41" s="111"/>
      <c r="AT41" s="111"/>
      <c r="AU41" s="111"/>
      <c r="AV41" s="111"/>
      <c r="AW41" s="111"/>
      <c r="AX41" s="111"/>
      <c r="AY41" s="111"/>
    </row>
    <row r="42" spans="1:51" s="24" customFormat="1" ht="32.25" customHeight="1">
      <c r="A42" s="29"/>
      <c r="B42" s="1025" t="str">
        <f>"(q) Attachment 9(" &amp; Basic!$B$2 &amp; ") :"</f>
        <v>(q) Attachment 9() :</v>
      </c>
      <c r="C42" s="1025"/>
      <c r="D42" s="1395" t="s">
        <v>761</v>
      </c>
      <c r="E42" s="1395"/>
      <c r="F42" s="1395"/>
      <c r="G42" s="70"/>
      <c r="H42" s="1423"/>
      <c r="I42" s="1423"/>
      <c r="J42" s="1426"/>
      <c r="K42" s="1426"/>
      <c r="L42" s="1426"/>
      <c r="M42" s="1421"/>
      <c r="N42" s="703"/>
      <c r="O42" s="1422"/>
      <c r="P42" s="1422"/>
      <c r="Q42" s="704"/>
      <c r="R42" s="703"/>
      <c r="S42" s="701"/>
      <c r="T42" s="76"/>
      <c r="U42" s="76"/>
      <c r="V42" s="76"/>
      <c r="W42" s="76"/>
      <c r="X42" s="76"/>
      <c r="Y42" s="76"/>
      <c r="Z42" s="76"/>
      <c r="AA42" s="178"/>
      <c r="AB42" s="179"/>
      <c r="AC42" s="688"/>
      <c r="AD42" s="688"/>
      <c r="AE42" s="76"/>
      <c r="AF42" s="76"/>
      <c r="AG42" s="76"/>
      <c r="AH42" s="76"/>
      <c r="AI42" s="76"/>
      <c r="AJ42" s="76"/>
      <c r="AK42" s="76"/>
      <c r="AL42" s="76"/>
      <c r="AM42" s="76"/>
      <c r="AN42" s="76"/>
      <c r="AO42" s="76"/>
      <c r="AP42" s="111"/>
      <c r="AQ42" s="111"/>
      <c r="AR42" s="111"/>
      <c r="AS42" s="111"/>
      <c r="AT42" s="111"/>
      <c r="AU42" s="111"/>
      <c r="AV42" s="111"/>
      <c r="AW42" s="111"/>
      <c r="AX42" s="111"/>
      <c r="AY42" s="111"/>
    </row>
    <row r="43" spans="1:51" ht="49.5" hidden="1" customHeight="1">
      <c r="B43" s="1025" t="str">
        <f>"(s) Attachment 18(" &amp; Basic!$B$2 &amp; ") :"</f>
        <v>(s) Attachment 18() :</v>
      </c>
      <c r="C43" s="1025"/>
      <c r="D43" s="70" t="s">
        <v>622</v>
      </c>
      <c r="E43" s="70"/>
      <c r="F43" s="70"/>
      <c r="G43" s="70"/>
      <c r="H43" s="701"/>
      <c r="I43" s="701"/>
      <c r="J43" s="701"/>
      <c r="K43" s="701"/>
      <c r="L43" s="701"/>
      <c r="M43" s="701"/>
      <c r="N43" s="701"/>
      <c r="O43" s="701"/>
      <c r="P43" s="701"/>
      <c r="Q43" s="701"/>
      <c r="R43" s="701"/>
      <c r="S43" s="701"/>
      <c r="T43" s="76"/>
      <c r="U43" s="76"/>
      <c r="V43" s="76"/>
      <c r="W43" s="76"/>
      <c r="X43" s="76"/>
      <c r="Y43" s="76"/>
      <c r="Z43" s="76"/>
      <c r="AA43" s="178"/>
      <c r="AB43" s="179"/>
      <c r="AC43" s="687"/>
      <c r="AD43" s="687"/>
      <c r="AE43" s="75"/>
      <c r="AF43" s="75"/>
      <c r="AG43" s="75"/>
      <c r="AH43" s="75"/>
      <c r="AI43" s="75"/>
      <c r="AJ43" s="75"/>
      <c r="AK43" s="75"/>
      <c r="AL43" s="75"/>
      <c r="AM43" s="75"/>
      <c r="AN43" s="75"/>
      <c r="AO43" s="75"/>
      <c r="AP43" s="113"/>
      <c r="AQ43" s="113"/>
      <c r="AR43" s="113"/>
      <c r="AS43" s="113"/>
      <c r="AT43" s="113"/>
      <c r="AU43" s="113"/>
      <c r="AV43" s="113"/>
      <c r="AW43" s="113"/>
      <c r="AX43" s="113"/>
      <c r="AY43" s="113"/>
    </row>
    <row r="44" spans="1:51" ht="30" customHeight="1">
      <c r="B44" s="1025" t="str">
        <f>"(t) Attachment 10(" &amp; Basic!$B$2 &amp; ") :"</f>
        <v>(t) Attachment 10() :</v>
      </c>
      <c r="C44" s="1025"/>
      <c r="D44" s="1395" t="s">
        <v>986</v>
      </c>
      <c r="E44" s="1395"/>
      <c r="F44" s="1395"/>
      <c r="G44" s="70"/>
      <c r="H44" s="1410"/>
      <c r="I44" s="1410"/>
      <c r="J44" s="1410"/>
      <c r="K44" s="701"/>
      <c r="L44" s="701"/>
      <c r="M44" s="701"/>
      <c r="N44" s="701"/>
      <c r="O44" s="701"/>
      <c r="P44" s="701"/>
      <c r="Q44" s="701"/>
      <c r="R44" s="701"/>
      <c r="S44" s="701"/>
      <c r="T44" s="76"/>
      <c r="U44" s="76"/>
      <c r="V44" s="76"/>
      <c r="W44" s="76"/>
      <c r="X44" s="76"/>
      <c r="Y44" s="76"/>
      <c r="Z44" s="76"/>
      <c r="AA44" s="178"/>
      <c r="AB44" s="179"/>
      <c r="AC44" s="687"/>
      <c r="AD44" s="687"/>
      <c r="AE44" s="75"/>
      <c r="AF44" s="75"/>
      <c r="AG44" s="75"/>
      <c r="AH44" s="75"/>
      <c r="AI44" s="75"/>
      <c r="AJ44" s="75"/>
      <c r="AK44" s="75"/>
      <c r="AL44" s="75"/>
      <c r="AM44" s="75"/>
      <c r="AN44" s="75"/>
      <c r="AO44" s="75"/>
      <c r="AP44" s="113"/>
      <c r="AQ44" s="113"/>
      <c r="AR44" s="113"/>
      <c r="AS44" s="113"/>
      <c r="AT44" s="113"/>
      <c r="AU44" s="113"/>
      <c r="AV44" s="113"/>
      <c r="AW44" s="113"/>
      <c r="AX44" s="113"/>
      <c r="AY44" s="113"/>
    </row>
    <row r="45" spans="1:51" ht="43.5" hidden="1" customHeight="1">
      <c r="B45" s="1025" t="str">
        <f>"(u) Attachment 20(" &amp; Basic!$B$2 &amp; ") :"</f>
        <v>(u) Attachment 20() :</v>
      </c>
      <c r="C45" s="1025"/>
      <c r="D45" s="1025" t="s">
        <v>762</v>
      </c>
      <c r="E45" s="1025"/>
      <c r="F45" s="1025"/>
      <c r="G45" s="70"/>
      <c r="H45" s="1410"/>
      <c r="I45" s="1410"/>
      <c r="J45" s="1410"/>
      <c r="K45" s="701"/>
      <c r="L45" s="701"/>
      <c r="M45" s="701"/>
      <c r="N45" s="706"/>
      <c r="O45" s="701"/>
      <c r="P45" s="701"/>
      <c r="Q45" s="701"/>
      <c r="R45" s="701"/>
      <c r="S45" s="701"/>
      <c r="T45" s="76"/>
      <c r="U45" s="76"/>
      <c r="V45" s="76"/>
      <c r="W45" s="76"/>
      <c r="X45" s="76"/>
      <c r="Y45" s="76"/>
      <c r="Z45" s="76"/>
      <c r="AA45" s="178"/>
      <c r="AB45" s="179"/>
      <c r="AC45" s="687"/>
      <c r="AD45" s="687"/>
      <c r="AE45" s="75"/>
      <c r="AF45" s="75"/>
      <c r="AG45" s="75"/>
      <c r="AH45" s="75"/>
      <c r="AI45" s="75"/>
      <c r="AJ45" s="75"/>
      <c r="AK45" s="75"/>
      <c r="AL45" s="75"/>
      <c r="AM45" s="75"/>
      <c r="AN45" s="75"/>
      <c r="AO45" s="75"/>
      <c r="AP45" s="113"/>
      <c r="AQ45" s="113"/>
      <c r="AR45" s="113"/>
      <c r="AS45" s="113"/>
      <c r="AT45" s="113"/>
      <c r="AU45" s="113"/>
      <c r="AV45" s="113"/>
      <c r="AW45" s="113"/>
      <c r="AX45" s="113"/>
      <c r="AY45" s="113"/>
    </row>
    <row r="46" spans="1:51" ht="43.5" customHeight="1">
      <c r="B46" s="1025" t="str">
        <f>"(v) Attachment 11(" &amp; Basic!$B$2 &amp; ") :"</f>
        <v>(v) Attachment 11() :</v>
      </c>
      <c r="C46" s="1025"/>
      <c r="D46" s="1025" t="s">
        <v>763</v>
      </c>
      <c r="E46" s="1025"/>
      <c r="F46" s="1025"/>
      <c r="G46" s="70"/>
      <c r="H46" s="76"/>
      <c r="I46" s="76"/>
      <c r="J46" s="76"/>
      <c r="K46" s="76"/>
      <c r="L46" s="76"/>
      <c r="M46" s="76"/>
      <c r="N46" s="76"/>
      <c r="O46" s="76"/>
      <c r="P46" s="76"/>
      <c r="Q46" s="76"/>
      <c r="R46" s="76"/>
      <c r="S46" s="76"/>
      <c r="T46" s="76"/>
      <c r="U46" s="76"/>
      <c r="V46" s="76"/>
      <c r="W46" s="76"/>
      <c r="X46" s="76"/>
      <c r="Y46" s="76"/>
      <c r="Z46" s="76"/>
      <c r="AA46" s="178"/>
      <c r="AB46" s="179"/>
      <c r="AC46" s="687"/>
      <c r="AD46" s="687"/>
      <c r="AE46" s="75"/>
      <c r="AF46" s="75"/>
      <c r="AG46" s="75"/>
      <c r="AH46" s="75"/>
      <c r="AI46" s="75"/>
      <c r="AJ46" s="75"/>
      <c r="AK46" s="75"/>
      <c r="AL46" s="75"/>
      <c r="AM46" s="75"/>
      <c r="AN46" s="75"/>
      <c r="AO46" s="75"/>
      <c r="AP46" s="113"/>
      <c r="AQ46" s="113"/>
      <c r="AR46" s="113"/>
      <c r="AS46" s="113"/>
      <c r="AT46" s="113"/>
      <c r="AU46" s="113"/>
      <c r="AV46" s="113"/>
      <c r="AW46" s="113"/>
      <c r="AX46" s="113"/>
      <c r="AY46" s="113"/>
    </row>
    <row r="47" spans="1:51" ht="83.25" hidden="1" customHeight="1">
      <c r="B47" s="1025" t="str">
        <f>"(w) Attachment 22(" &amp; Basic!$B$2 &amp; ") :"</f>
        <v>(w) Attachment 22() :</v>
      </c>
      <c r="C47" s="1025"/>
      <c r="D47" s="1025" t="s">
        <v>764</v>
      </c>
      <c r="E47" s="1025"/>
      <c r="F47" s="1025"/>
      <c r="G47" s="70"/>
      <c r="H47" s="76"/>
      <c r="I47" s="76"/>
      <c r="J47" s="76"/>
      <c r="K47" s="76"/>
      <c r="L47" s="76"/>
      <c r="M47" s="76"/>
      <c r="N47" s="76"/>
      <c r="O47" s="76"/>
      <c r="P47" s="76"/>
      <c r="Q47" s="76"/>
      <c r="R47" s="76"/>
      <c r="S47" s="76"/>
      <c r="T47" s="76"/>
      <c r="U47" s="76"/>
      <c r="V47" s="76"/>
      <c r="W47" s="76"/>
      <c r="X47" s="76"/>
      <c r="Y47" s="76"/>
      <c r="Z47" s="76"/>
      <c r="AA47" s="178"/>
      <c r="AB47" s="179"/>
      <c r="AC47" s="687"/>
      <c r="AD47" s="687"/>
      <c r="AE47" s="75"/>
      <c r="AF47" s="75"/>
      <c r="AG47" s="75"/>
      <c r="AH47" s="75"/>
      <c r="AI47" s="75"/>
      <c r="AJ47" s="75"/>
      <c r="AK47" s="75"/>
      <c r="AL47" s="75"/>
      <c r="AM47" s="75"/>
      <c r="AN47" s="75"/>
      <c r="AO47" s="75"/>
      <c r="AP47" s="113"/>
      <c r="AQ47" s="113"/>
      <c r="AR47" s="113"/>
      <c r="AS47" s="113"/>
      <c r="AT47" s="113"/>
      <c r="AU47" s="113"/>
      <c r="AV47" s="113"/>
      <c r="AW47" s="113"/>
      <c r="AX47" s="113"/>
      <c r="AY47" s="113"/>
    </row>
    <row r="48" spans="1:51" ht="39.75" customHeight="1">
      <c r="B48" s="1025" t="str">
        <f>"(x) Attachment 12(" &amp; Basic!$B$2 &amp; ") :"</f>
        <v>(x) Attachment 12() :</v>
      </c>
      <c r="C48" s="1025"/>
      <c r="D48" s="913" t="s">
        <v>993</v>
      </c>
      <c r="E48" s="913"/>
      <c r="F48" s="913"/>
      <c r="G48" s="70"/>
      <c r="H48" s="76"/>
      <c r="I48" s="76"/>
      <c r="J48" s="76"/>
      <c r="K48" s="76"/>
      <c r="L48" s="76"/>
      <c r="M48" s="76"/>
      <c r="N48" s="76"/>
      <c r="O48" s="76"/>
      <c r="P48" s="76"/>
      <c r="Q48" s="76"/>
      <c r="R48" s="76"/>
      <c r="S48" s="76"/>
      <c r="T48" s="76"/>
      <c r="U48" s="76"/>
      <c r="V48" s="76"/>
      <c r="W48" s="76"/>
      <c r="X48" s="76"/>
      <c r="Y48" s="76"/>
      <c r="Z48" s="76"/>
      <c r="AA48" s="178"/>
      <c r="AB48" s="179"/>
      <c r="AC48" s="687"/>
      <c r="AD48" s="687"/>
      <c r="AE48" s="75"/>
      <c r="AF48" s="75"/>
      <c r="AG48" s="75"/>
      <c r="AH48" s="75"/>
      <c r="AI48" s="75"/>
      <c r="AJ48" s="75"/>
      <c r="AK48" s="75"/>
      <c r="AL48" s="75"/>
      <c r="AM48" s="75"/>
      <c r="AN48" s="75"/>
      <c r="AO48" s="75"/>
      <c r="AP48" s="113"/>
      <c r="AQ48" s="113"/>
      <c r="AR48" s="113"/>
      <c r="AS48" s="113"/>
      <c r="AT48" s="113"/>
      <c r="AU48" s="113"/>
      <c r="AV48" s="113"/>
      <c r="AW48" s="113"/>
      <c r="AX48" s="113"/>
      <c r="AY48" s="113"/>
    </row>
    <row r="49" spans="1:51" ht="0.75" customHeight="1">
      <c r="B49" s="1025" t="str">
        <f>"(y) Attachment 24(" &amp; Basic!$B$2 &amp; ") :"</f>
        <v>(y) Attachment 24() :</v>
      </c>
      <c r="C49" s="1025"/>
      <c r="D49" s="1025" t="s">
        <v>765</v>
      </c>
      <c r="E49" s="1025"/>
      <c r="F49" s="1025"/>
      <c r="G49" s="70"/>
      <c r="H49" s="76"/>
      <c r="I49" s="76"/>
      <c r="J49" s="76"/>
      <c r="K49" s="76"/>
      <c r="L49" s="76"/>
      <c r="M49" s="76"/>
      <c r="N49" s="76"/>
      <c r="O49" s="76"/>
      <c r="P49" s="76"/>
      <c r="Q49" s="76"/>
      <c r="R49" s="76"/>
      <c r="S49" s="76"/>
      <c r="T49" s="76"/>
      <c r="U49" s="76"/>
      <c r="V49" s="76"/>
      <c r="W49" s="76"/>
      <c r="X49" s="76"/>
      <c r="Y49" s="76"/>
      <c r="Z49" s="76"/>
      <c r="AA49" s="178"/>
      <c r="AB49" s="179"/>
      <c r="AC49" s="687"/>
      <c r="AD49" s="687"/>
      <c r="AE49" s="75"/>
      <c r="AF49" s="75"/>
      <c r="AG49" s="75"/>
      <c r="AH49" s="75"/>
      <c r="AI49" s="75"/>
      <c r="AJ49" s="75"/>
      <c r="AK49" s="75"/>
      <c r="AL49" s="75"/>
      <c r="AM49" s="75"/>
      <c r="AN49" s="75"/>
      <c r="AO49" s="75"/>
      <c r="AP49" s="113"/>
      <c r="AQ49" s="113"/>
      <c r="AR49" s="113"/>
      <c r="AS49" s="113"/>
      <c r="AT49" s="113"/>
      <c r="AU49" s="113"/>
      <c r="AV49" s="113"/>
      <c r="AW49" s="113"/>
      <c r="AX49" s="113"/>
      <c r="AY49" s="113"/>
    </row>
    <row r="50" spans="1:51" ht="40.5" customHeight="1">
      <c r="B50" s="1025" t="str">
        <f>"(y) Attachment 13(" &amp; Basic!$B$2 &amp; ") :"</f>
        <v>(y) Attachment 13() :</v>
      </c>
      <c r="C50" s="1025"/>
      <c r="D50" s="1025" t="s">
        <v>1002</v>
      </c>
      <c r="E50" s="1025"/>
      <c r="F50" s="1025"/>
      <c r="G50" s="70"/>
      <c r="H50" s="76"/>
      <c r="I50" s="76"/>
      <c r="J50" s="76"/>
      <c r="K50" s="76"/>
      <c r="L50" s="76"/>
      <c r="M50" s="76"/>
      <c r="N50" s="76"/>
      <c r="O50" s="76"/>
      <c r="P50" s="76"/>
      <c r="Q50" s="76"/>
      <c r="R50" s="76"/>
      <c r="S50" s="76"/>
      <c r="T50" s="76"/>
      <c r="U50" s="76"/>
      <c r="V50" s="76"/>
      <c r="W50" s="76"/>
      <c r="X50" s="76"/>
      <c r="Y50" s="76"/>
      <c r="Z50" s="76"/>
      <c r="AA50" s="178"/>
      <c r="AB50" s="179"/>
      <c r="AC50" s="687"/>
      <c r="AD50" s="687"/>
      <c r="AE50" s="75"/>
      <c r="AF50" s="75"/>
      <c r="AG50" s="75"/>
      <c r="AH50" s="75"/>
      <c r="AI50" s="75"/>
      <c r="AJ50" s="75"/>
      <c r="AK50" s="75"/>
      <c r="AL50" s="75"/>
      <c r="AM50" s="75"/>
      <c r="AN50" s="75"/>
      <c r="AO50" s="75"/>
      <c r="AP50" s="113"/>
      <c r="AQ50" s="113"/>
      <c r="AR50" s="113"/>
      <c r="AS50" s="113"/>
      <c r="AT50" s="113"/>
      <c r="AU50" s="113"/>
      <c r="AV50" s="113"/>
      <c r="AW50" s="113"/>
      <c r="AX50" s="113"/>
      <c r="AY50" s="113"/>
    </row>
    <row r="51" spans="1:51" ht="40.5" customHeight="1">
      <c r="B51" s="1025" t="str">
        <f>"(z) Attachment 14(" &amp; Basic!$B$2 &amp; ") :"</f>
        <v>(z) Attachment 14() :</v>
      </c>
      <c r="C51" s="1025"/>
      <c r="D51" s="1025" t="s">
        <v>766</v>
      </c>
      <c r="E51" s="1025"/>
      <c r="F51" s="1025"/>
      <c r="G51" s="70"/>
      <c r="H51" s="76"/>
      <c r="I51" s="76"/>
      <c r="J51" s="76"/>
      <c r="K51" s="76"/>
      <c r="L51" s="76"/>
      <c r="M51" s="76"/>
      <c r="N51" s="76"/>
      <c r="O51" s="76"/>
      <c r="P51" s="76"/>
      <c r="Q51" s="76"/>
      <c r="R51" s="76"/>
      <c r="S51" s="76"/>
      <c r="T51" s="76"/>
      <c r="U51" s="76"/>
      <c r="V51" s="76"/>
      <c r="W51" s="76"/>
      <c r="X51" s="76"/>
      <c r="Y51" s="76"/>
      <c r="Z51" s="76"/>
      <c r="AA51" s="178"/>
      <c r="AB51" s="179"/>
      <c r="AC51" s="687"/>
      <c r="AD51" s="687"/>
      <c r="AE51" s="75"/>
      <c r="AF51" s="75"/>
      <c r="AG51" s="75"/>
      <c r="AH51" s="75"/>
      <c r="AI51" s="75"/>
      <c r="AJ51" s="75"/>
      <c r="AK51" s="75"/>
      <c r="AL51" s="75"/>
      <c r="AM51" s="75"/>
      <c r="AN51" s="75"/>
      <c r="AO51" s="75"/>
      <c r="AP51" s="113"/>
      <c r="AQ51" s="113"/>
      <c r="AR51" s="113"/>
      <c r="AS51" s="113"/>
      <c r="AT51" s="113"/>
      <c r="AU51" s="113"/>
      <c r="AV51" s="113"/>
      <c r="AW51" s="113"/>
      <c r="AX51" s="113"/>
      <c r="AY51" s="113"/>
    </row>
    <row r="52" spans="1:51" ht="36.75" customHeight="1">
      <c r="B52" s="1025" t="str">
        <f>"(aa) Attachment 15(" &amp; Basic!$B$2 &amp; ") :"</f>
        <v>(aa) Attachment 15() :</v>
      </c>
      <c r="C52" s="1025"/>
      <c r="D52" s="1025" t="s">
        <v>767</v>
      </c>
      <c r="E52" s="1025"/>
      <c r="F52" s="1025"/>
      <c r="G52" s="70"/>
      <c r="H52" s="76"/>
      <c r="I52" s="76"/>
      <c r="J52" s="76"/>
      <c r="K52" s="76"/>
      <c r="L52" s="76"/>
      <c r="M52" s="76"/>
      <c r="N52" s="76"/>
      <c r="O52" s="76"/>
      <c r="P52" s="76"/>
      <c r="Q52" s="76"/>
      <c r="R52" s="76"/>
      <c r="S52" s="76"/>
      <c r="T52" s="76"/>
      <c r="U52" s="76"/>
      <c r="V52" s="76"/>
      <c r="W52" s="76"/>
      <c r="X52" s="76"/>
      <c r="Y52" s="76"/>
      <c r="Z52" s="76"/>
      <c r="AA52" s="178"/>
      <c r="AB52" s="179"/>
      <c r="AC52" s="687"/>
      <c r="AD52" s="687"/>
      <c r="AE52" s="75"/>
      <c r="AF52" s="75"/>
      <c r="AG52" s="75"/>
      <c r="AH52" s="75"/>
      <c r="AI52" s="75"/>
      <c r="AJ52" s="75"/>
      <c r="AK52" s="75"/>
      <c r="AL52" s="75"/>
      <c r="AM52" s="75"/>
      <c r="AN52" s="75"/>
      <c r="AO52" s="75"/>
      <c r="AP52" s="113"/>
      <c r="AQ52" s="113"/>
      <c r="AR52" s="113"/>
      <c r="AS52" s="113"/>
      <c r="AT52" s="113"/>
      <c r="AU52" s="113"/>
      <c r="AV52" s="113"/>
      <c r="AW52" s="113"/>
      <c r="AX52" s="113"/>
      <c r="AY52" s="113"/>
    </row>
    <row r="53" spans="1:51" ht="31.5" customHeight="1">
      <c r="B53" s="1025" t="str">
        <f>"(ab) Attachment 16(" &amp; Basic!$B$2 &amp; ") :"</f>
        <v>(ab) Attachment 16() :</v>
      </c>
      <c r="C53" s="1025"/>
      <c r="D53" s="1025" t="s">
        <v>988</v>
      </c>
      <c r="E53" s="1025"/>
      <c r="F53" s="1025"/>
      <c r="G53" s="70"/>
      <c r="H53" s="76"/>
      <c r="I53" s="76"/>
      <c r="J53" s="76"/>
      <c r="K53" s="76"/>
      <c r="L53" s="76"/>
      <c r="M53" s="76"/>
      <c r="N53" s="76"/>
      <c r="O53" s="76"/>
      <c r="P53" s="76"/>
      <c r="Q53" s="76"/>
      <c r="R53" s="76"/>
      <c r="S53" s="76"/>
      <c r="T53" s="76"/>
      <c r="U53" s="76"/>
      <c r="V53" s="76"/>
      <c r="W53" s="76"/>
      <c r="X53" s="76"/>
      <c r="Y53" s="76"/>
      <c r="Z53" s="76"/>
      <c r="AA53" s="178"/>
      <c r="AB53" s="179"/>
      <c r="AC53" s="687"/>
      <c r="AD53" s="687"/>
      <c r="AE53" s="75"/>
      <c r="AF53" s="75"/>
      <c r="AG53" s="75"/>
      <c r="AH53" s="75"/>
      <c r="AI53" s="75"/>
      <c r="AJ53" s="75"/>
      <c r="AK53" s="75"/>
      <c r="AL53" s="75"/>
      <c r="AM53" s="75"/>
      <c r="AN53" s="75"/>
      <c r="AO53" s="75"/>
      <c r="AP53" s="113"/>
      <c r="AQ53" s="113"/>
      <c r="AR53" s="113"/>
      <c r="AS53" s="113"/>
      <c r="AT53" s="113"/>
      <c r="AU53" s="113"/>
      <c r="AV53" s="113"/>
      <c r="AW53" s="113"/>
      <c r="AX53" s="113"/>
      <c r="AY53" s="113"/>
    </row>
    <row r="54" spans="1:51" ht="31.5" customHeight="1">
      <c r="B54" s="488" t="s">
        <v>995</v>
      </c>
      <c r="C54" s="488"/>
      <c r="D54" s="1025" t="s">
        <v>996</v>
      </c>
      <c r="E54" s="1025"/>
      <c r="F54" s="1025"/>
      <c r="G54" s="70"/>
      <c r="H54" s="76"/>
      <c r="I54" s="76"/>
      <c r="J54" s="76"/>
      <c r="K54" s="76"/>
      <c r="L54" s="76"/>
      <c r="M54" s="76"/>
      <c r="N54" s="76"/>
      <c r="O54" s="76"/>
      <c r="P54" s="76"/>
      <c r="Q54" s="76"/>
      <c r="R54" s="76"/>
      <c r="S54" s="76"/>
      <c r="T54" s="76"/>
      <c r="U54" s="76"/>
      <c r="V54" s="76"/>
      <c r="W54" s="76"/>
      <c r="X54" s="76"/>
      <c r="Y54" s="76"/>
      <c r="Z54" s="76"/>
      <c r="AA54" s="178"/>
      <c r="AB54" s="179"/>
      <c r="AC54" s="687"/>
      <c r="AD54" s="687"/>
      <c r="AE54" s="75"/>
      <c r="AF54" s="75"/>
      <c r="AG54" s="75"/>
      <c r="AH54" s="75"/>
      <c r="AI54" s="75"/>
      <c r="AJ54" s="75"/>
      <c r="AK54" s="75"/>
      <c r="AL54" s="75"/>
      <c r="AM54" s="75"/>
      <c r="AN54" s="75"/>
      <c r="AO54" s="75"/>
      <c r="AP54" s="113"/>
      <c r="AQ54" s="113"/>
      <c r="AR54" s="113"/>
      <c r="AS54" s="113"/>
      <c r="AT54" s="113"/>
      <c r="AU54" s="113"/>
      <c r="AV54" s="113"/>
      <c r="AW54" s="113"/>
      <c r="AX54" s="113"/>
      <c r="AY54" s="113"/>
    </row>
    <row r="55" spans="1:51" ht="23.25" customHeight="1">
      <c r="A55" s="780" t="s">
        <v>964</v>
      </c>
      <c r="B55" s="1045" t="s">
        <v>963</v>
      </c>
      <c r="C55" s="1045"/>
      <c r="D55" s="1025"/>
      <c r="E55" s="1025"/>
      <c r="F55" s="1025"/>
      <c r="G55" s="70"/>
      <c r="H55" s="76"/>
      <c r="I55" s="76"/>
      <c r="J55" s="76"/>
      <c r="K55" s="76"/>
      <c r="L55" s="76"/>
      <c r="M55" s="76"/>
      <c r="N55" s="76"/>
      <c r="O55" s="76"/>
      <c r="P55" s="76"/>
      <c r="Q55" s="76"/>
      <c r="R55" s="76"/>
      <c r="S55" s="76"/>
      <c r="T55" s="76"/>
      <c r="U55" s="76"/>
      <c r="V55" s="76"/>
      <c r="W55" s="76"/>
      <c r="X55" s="76"/>
      <c r="Y55" s="76"/>
      <c r="Z55" s="76"/>
      <c r="AA55" s="178"/>
      <c r="AB55" s="179"/>
      <c r="AC55" s="687"/>
      <c r="AD55" s="687"/>
      <c r="AE55" s="75"/>
      <c r="AF55" s="75"/>
      <c r="AG55" s="75"/>
      <c r="AH55" s="75"/>
      <c r="AI55" s="75"/>
      <c r="AJ55" s="75"/>
      <c r="AK55" s="75"/>
      <c r="AL55" s="75"/>
      <c r="AM55" s="75"/>
      <c r="AN55" s="75"/>
      <c r="AO55" s="75"/>
      <c r="AP55" s="113"/>
      <c r="AQ55" s="113"/>
      <c r="AR55" s="113"/>
      <c r="AS55" s="113"/>
      <c r="AT55" s="113"/>
      <c r="AU55" s="113"/>
      <c r="AV55" s="113"/>
      <c r="AW55" s="113"/>
      <c r="AX55" s="113"/>
      <c r="AY55" s="113"/>
    </row>
    <row r="56" spans="1:51" ht="63" customHeight="1">
      <c r="A56" s="68">
        <v>3</v>
      </c>
      <c r="B56" s="1394" t="s">
        <v>768</v>
      </c>
      <c r="C56" s="1394"/>
      <c r="D56" s="1394"/>
      <c r="E56" s="1394"/>
      <c r="F56" s="1394"/>
      <c r="G56" s="72"/>
      <c r="H56" s="76"/>
      <c r="I56" s="76"/>
      <c r="J56" s="76"/>
      <c r="K56" s="76"/>
      <c r="L56" s="76"/>
      <c r="M56" s="76"/>
      <c r="N56" s="76"/>
      <c r="O56" s="76"/>
      <c r="P56" s="76"/>
      <c r="Q56" s="76"/>
      <c r="R56" s="76"/>
      <c r="S56" s="76"/>
      <c r="T56" s="76"/>
      <c r="U56" s="76"/>
      <c r="V56" s="76"/>
      <c r="W56" s="76"/>
      <c r="X56" s="76"/>
      <c r="Y56" s="76"/>
      <c r="Z56" s="76"/>
      <c r="AA56" s="178"/>
      <c r="AB56" s="179"/>
      <c r="AC56" s="687"/>
      <c r="AD56" s="687"/>
      <c r="AE56" s="75"/>
      <c r="AF56" s="75"/>
      <c r="AG56" s="75"/>
      <c r="AH56" s="75"/>
      <c r="AI56" s="75"/>
      <c r="AJ56" s="75"/>
      <c r="AK56" s="75"/>
      <c r="AL56" s="75"/>
      <c r="AM56" s="75"/>
      <c r="AN56" s="75"/>
      <c r="AO56" s="75"/>
      <c r="AP56" s="113"/>
      <c r="AQ56" s="113"/>
      <c r="AR56" s="113"/>
      <c r="AS56" s="113"/>
      <c r="AT56" s="113"/>
      <c r="AU56" s="113"/>
      <c r="AV56" s="113"/>
      <c r="AW56" s="113"/>
      <c r="AX56" s="113"/>
      <c r="AY56" s="113"/>
    </row>
    <row r="57" spans="1:51" ht="62.25" customHeight="1">
      <c r="A57" s="68">
        <v>3.1</v>
      </c>
      <c r="B57" s="1394" t="s">
        <v>769</v>
      </c>
      <c r="C57" s="1394"/>
      <c r="D57" s="1394"/>
      <c r="E57" s="1394"/>
      <c r="F57" s="1394"/>
      <c r="G57" s="72"/>
      <c r="H57" s="76"/>
      <c r="I57" s="76"/>
      <c r="J57" s="76"/>
      <c r="K57" s="76"/>
      <c r="L57" s="76"/>
      <c r="M57" s="76"/>
      <c r="N57" s="76"/>
      <c r="O57" s="76"/>
      <c r="P57" s="76"/>
      <c r="Q57" s="76"/>
      <c r="R57" s="76"/>
      <c r="S57" s="76"/>
      <c r="T57" s="76"/>
      <c r="U57" s="76"/>
      <c r="V57" s="76"/>
      <c r="W57" s="76"/>
      <c r="X57" s="76"/>
      <c r="Y57" s="76"/>
      <c r="Z57" s="76"/>
      <c r="AA57" s="178"/>
      <c r="AB57" s="179"/>
      <c r="AC57" s="687"/>
      <c r="AD57" s="687"/>
      <c r="AE57" s="75"/>
      <c r="AF57" s="75"/>
      <c r="AG57" s="75"/>
      <c r="AH57" s="75"/>
      <c r="AI57" s="75"/>
      <c r="AJ57" s="75"/>
      <c r="AK57" s="75"/>
      <c r="AL57" s="75"/>
      <c r="AM57" s="75"/>
      <c r="AN57" s="75"/>
      <c r="AO57" s="75"/>
      <c r="AP57" s="113"/>
      <c r="AQ57" s="113"/>
      <c r="AR57" s="113"/>
      <c r="AS57" s="113"/>
      <c r="AT57" s="113"/>
      <c r="AU57" s="113"/>
      <c r="AV57" s="113"/>
      <c r="AW57" s="113"/>
      <c r="AX57" s="113"/>
      <c r="AY57" s="113"/>
    </row>
    <row r="58" spans="1:51" ht="41.25" customHeight="1">
      <c r="A58" s="68">
        <v>3.2</v>
      </c>
      <c r="B58" s="1394" t="s">
        <v>965</v>
      </c>
      <c r="C58" s="1394"/>
      <c r="D58" s="1394"/>
      <c r="E58" s="1394"/>
      <c r="F58" s="1394"/>
      <c r="G58" s="72"/>
      <c r="H58" s="76"/>
      <c r="I58" s="76"/>
      <c r="J58" s="76"/>
      <c r="K58" s="76"/>
      <c r="L58" s="76"/>
      <c r="M58" s="76"/>
      <c r="N58" s="76"/>
      <c r="O58" s="76"/>
      <c r="P58" s="76"/>
      <c r="Q58" s="76"/>
      <c r="R58" s="76"/>
      <c r="S58" s="76"/>
      <c r="T58" s="76"/>
      <c r="U58" s="76"/>
      <c r="V58" s="76"/>
      <c r="W58" s="76"/>
      <c r="X58" s="76"/>
      <c r="Y58" s="76"/>
      <c r="Z58" s="76"/>
      <c r="AA58" s="178"/>
      <c r="AB58" s="179"/>
      <c r="AC58" s="687"/>
      <c r="AD58" s="687"/>
      <c r="AE58" s="75"/>
      <c r="AF58" s="75"/>
      <c r="AG58" s="75"/>
      <c r="AH58" s="75"/>
      <c r="AI58" s="75"/>
      <c r="AJ58" s="75"/>
      <c r="AK58" s="75"/>
      <c r="AL58" s="75"/>
      <c r="AM58" s="75"/>
      <c r="AN58" s="75"/>
      <c r="AO58" s="75"/>
      <c r="AP58" s="113"/>
      <c r="AQ58" s="113"/>
      <c r="AR58" s="113"/>
      <c r="AS58" s="113"/>
      <c r="AT58" s="113"/>
      <c r="AU58" s="113"/>
      <c r="AV58" s="113"/>
      <c r="AW58" s="113"/>
      <c r="AX58" s="113"/>
      <c r="AY58" s="113"/>
    </row>
    <row r="59" spans="1:51" s="24" customFormat="1" ht="48.75" customHeight="1">
      <c r="A59" s="68">
        <v>4</v>
      </c>
      <c r="B59" s="1394" t="s">
        <v>770</v>
      </c>
      <c r="C59" s="1394"/>
      <c r="D59" s="1394"/>
      <c r="E59" s="1394"/>
      <c r="F59" s="1394"/>
      <c r="G59" s="72"/>
      <c r="H59" s="76"/>
      <c r="I59" s="76"/>
      <c r="J59" s="76"/>
      <c r="K59" s="76"/>
      <c r="L59" s="76"/>
      <c r="M59" s="76"/>
      <c r="N59" s="76"/>
      <c r="O59" s="76"/>
      <c r="P59" s="76"/>
      <c r="Q59" s="76"/>
      <c r="R59" s="76"/>
      <c r="S59" s="76"/>
      <c r="T59" s="76"/>
      <c r="U59" s="76"/>
      <c r="V59" s="76"/>
      <c r="W59" s="76"/>
      <c r="X59" s="76"/>
      <c r="Y59" s="76"/>
      <c r="Z59" s="76"/>
      <c r="AA59" s="178"/>
      <c r="AB59" s="179"/>
      <c r="AC59" s="688"/>
      <c r="AD59" s="688"/>
      <c r="AE59" s="76"/>
      <c r="AF59" s="76"/>
      <c r="AG59" s="76"/>
      <c r="AH59" s="76"/>
      <c r="AI59" s="76"/>
      <c r="AJ59" s="76"/>
      <c r="AK59" s="76"/>
      <c r="AL59" s="76"/>
      <c r="AM59" s="76"/>
      <c r="AN59" s="76"/>
      <c r="AO59" s="76"/>
      <c r="AP59" s="111"/>
      <c r="AQ59" s="111"/>
      <c r="AR59" s="111"/>
      <c r="AS59" s="111"/>
      <c r="AT59" s="111"/>
      <c r="AU59" s="111"/>
      <c r="AV59" s="111"/>
      <c r="AW59" s="111"/>
      <c r="AX59" s="111"/>
      <c r="AY59" s="111"/>
    </row>
    <row r="60" spans="1:51" ht="54" customHeight="1">
      <c r="A60" s="68">
        <v>4.0999999999999996</v>
      </c>
      <c r="B60" s="1394" t="s">
        <v>771</v>
      </c>
      <c r="C60" s="1394"/>
      <c r="D60" s="1394"/>
      <c r="E60" s="1394"/>
      <c r="F60" s="1394"/>
      <c r="G60" s="72"/>
      <c r="H60" s="76"/>
      <c r="I60" s="76"/>
      <c r="J60" s="76"/>
      <c r="K60" s="76"/>
      <c r="L60" s="76"/>
      <c r="M60" s="76"/>
      <c r="N60" s="76"/>
      <c r="O60" s="76"/>
      <c r="P60" s="76"/>
      <c r="Q60" s="76"/>
      <c r="R60" s="76"/>
      <c r="S60" s="76"/>
      <c r="T60" s="76"/>
      <c r="U60" s="76"/>
      <c r="V60" s="76"/>
      <c r="W60" s="76"/>
      <c r="X60" s="76"/>
      <c r="Y60" s="76"/>
      <c r="Z60" s="76"/>
      <c r="AA60" s="178"/>
      <c r="AB60" s="179"/>
      <c r="AC60" s="687"/>
      <c r="AD60" s="687"/>
      <c r="AE60" s="75"/>
      <c r="AF60" s="75"/>
      <c r="AG60" s="75"/>
      <c r="AH60" s="75"/>
      <c r="AI60" s="75"/>
      <c r="AJ60" s="75"/>
      <c r="AK60" s="75"/>
      <c r="AL60" s="75"/>
      <c r="AM60" s="75"/>
      <c r="AN60" s="75"/>
      <c r="AO60" s="75"/>
      <c r="AP60" s="113"/>
      <c r="AQ60" s="113"/>
      <c r="AR60" s="113"/>
      <c r="AS60" s="113"/>
      <c r="AT60" s="113"/>
      <c r="AU60" s="113"/>
      <c r="AV60" s="113"/>
      <c r="AW60" s="113"/>
      <c r="AX60" s="113"/>
      <c r="AY60" s="113"/>
    </row>
    <row r="61" spans="1:51" ht="39" customHeight="1">
      <c r="A61" s="68">
        <v>4.2</v>
      </c>
      <c r="B61" s="1396" t="s">
        <v>966</v>
      </c>
      <c r="C61" s="1396"/>
      <c r="D61" s="1396"/>
      <c r="E61" s="1396"/>
      <c r="F61" s="1396"/>
      <c r="G61" s="72"/>
      <c r="H61" s="76"/>
      <c r="I61" s="76"/>
      <c r="J61" s="76"/>
      <c r="K61" s="76"/>
      <c r="L61" s="76"/>
      <c r="M61" s="76"/>
      <c r="N61" s="76"/>
      <c r="O61" s="76"/>
      <c r="P61" s="76"/>
      <c r="Q61" s="76"/>
      <c r="R61" s="76"/>
      <c r="S61" s="76"/>
      <c r="T61" s="76"/>
      <c r="U61" s="76"/>
      <c r="V61" s="76"/>
      <c r="W61" s="76"/>
      <c r="X61" s="76"/>
      <c r="Y61" s="76"/>
      <c r="Z61" s="76"/>
      <c r="AA61" s="178"/>
      <c r="AB61" s="179"/>
      <c r="AC61" s="687"/>
      <c r="AD61" s="687"/>
      <c r="AE61" s="75"/>
      <c r="AF61" s="75"/>
      <c r="AG61" s="75"/>
      <c r="AH61" s="75"/>
      <c r="AI61" s="75"/>
      <c r="AJ61" s="75"/>
      <c r="AK61" s="75"/>
      <c r="AL61" s="75"/>
      <c r="AM61" s="75"/>
      <c r="AN61" s="75"/>
      <c r="AO61" s="75"/>
      <c r="AP61" s="113"/>
      <c r="AQ61" s="113"/>
      <c r="AR61" s="113"/>
      <c r="AS61" s="113"/>
      <c r="AT61" s="113"/>
      <c r="AU61" s="113"/>
      <c r="AV61" s="113"/>
      <c r="AW61" s="113"/>
      <c r="AX61" s="113"/>
      <c r="AY61" s="113"/>
    </row>
    <row r="62" spans="1:51" ht="13.5" customHeight="1">
      <c r="A62" s="68"/>
      <c r="B62" s="1394"/>
      <c r="C62" s="1394"/>
      <c r="D62" s="1394"/>
      <c r="E62" s="1394"/>
      <c r="F62" s="1394"/>
      <c r="G62" s="72"/>
      <c r="H62" s="76"/>
      <c r="I62" s="76"/>
      <c r="J62" s="76"/>
      <c r="K62" s="76"/>
      <c r="L62" s="76"/>
      <c r="M62" s="76"/>
      <c r="N62" s="76"/>
      <c r="O62" s="76"/>
      <c r="P62" s="76"/>
      <c r="Q62" s="76"/>
      <c r="R62" s="76"/>
      <c r="S62" s="76"/>
      <c r="T62" s="76"/>
      <c r="U62" s="76"/>
      <c r="V62" s="76"/>
      <c r="W62" s="76"/>
      <c r="X62" s="76"/>
      <c r="Y62" s="76"/>
      <c r="Z62" s="76"/>
      <c r="AA62" s="178"/>
      <c r="AB62" s="179"/>
      <c r="AC62" s="687"/>
      <c r="AD62" s="687"/>
      <c r="AE62" s="75"/>
      <c r="AF62" s="75"/>
      <c r="AG62" s="75"/>
      <c r="AH62" s="75"/>
      <c r="AI62" s="75"/>
      <c r="AJ62" s="75"/>
      <c r="AK62" s="75"/>
      <c r="AL62" s="75"/>
      <c r="AM62" s="75"/>
      <c r="AN62" s="75"/>
      <c r="AO62" s="75"/>
      <c r="AP62" s="113"/>
      <c r="AQ62" s="113"/>
      <c r="AR62" s="113"/>
      <c r="AS62" s="113"/>
      <c r="AT62" s="113"/>
      <c r="AU62" s="113"/>
      <c r="AV62" s="113"/>
      <c r="AW62" s="113"/>
      <c r="AX62" s="113"/>
      <c r="AY62" s="113"/>
    </row>
    <row r="63" spans="1:51" ht="59.25" customHeight="1">
      <c r="A63" s="68">
        <v>4.3</v>
      </c>
      <c r="B63" s="1394" t="s">
        <v>772</v>
      </c>
      <c r="C63" s="1394"/>
      <c r="D63" s="1394"/>
      <c r="E63" s="1394"/>
      <c r="F63" s="1394"/>
      <c r="G63" s="72"/>
      <c r="H63" s="76"/>
      <c r="I63" s="76"/>
      <c r="J63" s="76"/>
      <c r="K63" s="76"/>
      <c r="L63" s="76"/>
      <c r="M63" s="76"/>
      <c r="N63" s="76"/>
      <c r="O63" s="76"/>
      <c r="P63" s="76"/>
      <c r="Q63" s="76"/>
      <c r="R63" s="76"/>
      <c r="S63" s="76"/>
      <c r="T63" s="76"/>
      <c r="U63" s="76"/>
      <c r="V63" s="76"/>
      <c r="W63" s="76"/>
      <c r="X63" s="76"/>
      <c r="Y63" s="76"/>
      <c r="Z63" s="76"/>
      <c r="AA63" s="178"/>
      <c r="AB63" s="179"/>
      <c r="AC63" s="687"/>
      <c r="AD63" s="687"/>
      <c r="AE63" s="75"/>
      <c r="AF63" s="75"/>
      <c r="AG63" s="75"/>
      <c r="AH63" s="75"/>
      <c r="AI63" s="75"/>
      <c r="AJ63" s="75"/>
      <c r="AK63" s="75"/>
      <c r="AL63" s="75"/>
      <c r="AM63" s="75"/>
      <c r="AN63" s="75"/>
      <c r="AO63" s="75"/>
      <c r="AP63" s="113"/>
      <c r="AQ63" s="113"/>
      <c r="AR63" s="113"/>
      <c r="AS63" s="113"/>
      <c r="AT63" s="113"/>
      <c r="AU63" s="113"/>
      <c r="AV63" s="113"/>
      <c r="AW63" s="113"/>
      <c r="AX63" s="113"/>
      <c r="AY63" s="113"/>
    </row>
    <row r="64" spans="1:51" ht="14.25" customHeight="1">
      <c r="A64" s="68"/>
      <c r="B64" s="1394"/>
      <c r="C64" s="1394"/>
      <c r="D64" s="1394"/>
      <c r="E64" s="1394"/>
      <c r="F64" s="1394"/>
      <c r="G64" s="72"/>
      <c r="H64" s="76"/>
      <c r="I64" s="76"/>
      <c r="J64" s="76"/>
      <c r="K64" s="76"/>
      <c r="L64" s="76"/>
      <c r="M64" s="76"/>
      <c r="N64" s="76"/>
      <c r="O64" s="76"/>
      <c r="P64" s="76"/>
      <c r="Q64" s="76"/>
      <c r="R64" s="76"/>
      <c r="S64" s="76"/>
      <c r="T64" s="76"/>
      <c r="U64" s="76"/>
      <c r="V64" s="76"/>
      <c r="W64" s="76"/>
      <c r="X64" s="76"/>
      <c r="Y64" s="76"/>
      <c r="Z64" s="76"/>
      <c r="AA64" s="178"/>
      <c r="AB64" s="179"/>
      <c r="AC64" s="687"/>
      <c r="AD64" s="687"/>
      <c r="AE64" s="75"/>
      <c r="AF64" s="75"/>
      <c r="AG64" s="75"/>
      <c r="AH64" s="75"/>
      <c r="AI64" s="75"/>
      <c r="AJ64" s="75"/>
      <c r="AK64" s="75"/>
      <c r="AL64" s="75"/>
      <c r="AM64" s="75"/>
      <c r="AN64" s="75"/>
      <c r="AO64" s="75"/>
      <c r="AP64" s="113"/>
      <c r="AQ64" s="113"/>
      <c r="AR64" s="113"/>
      <c r="AS64" s="113"/>
      <c r="AT64" s="113"/>
      <c r="AU64" s="113"/>
      <c r="AV64" s="113"/>
      <c r="AW64" s="113"/>
      <c r="AX64" s="113"/>
      <c r="AY64" s="113"/>
    </row>
    <row r="65" spans="1:51" ht="21" customHeight="1">
      <c r="A65" s="53">
        <v>5</v>
      </c>
      <c r="B65" s="1409" t="s">
        <v>773</v>
      </c>
      <c r="C65" s="1409"/>
      <c r="D65" s="1409"/>
      <c r="E65" s="1409"/>
      <c r="F65" s="1409"/>
      <c r="G65" s="36"/>
      <c r="H65" s="76"/>
      <c r="I65" s="76"/>
      <c r="J65" s="76"/>
      <c r="K65" s="76"/>
      <c r="L65" s="76"/>
      <c r="M65" s="76"/>
      <c r="N65" s="76"/>
      <c r="O65" s="76"/>
      <c r="P65" s="76"/>
      <c r="Q65" s="76"/>
      <c r="R65" s="76"/>
      <c r="S65" s="76"/>
      <c r="T65" s="76"/>
      <c r="U65" s="76"/>
      <c r="V65" s="76"/>
      <c r="W65" s="76"/>
      <c r="X65" s="76"/>
      <c r="Y65" s="76"/>
      <c r="Z65" s="76"/>
      <c r="AA65" s="178"/>
      <c r="AB65" s="179"/>
      <c r="AC65" s="687"/>
      <c r="AD65" s="687"/>
      <c r="AE65" s="75"/>
      <c r="AF65" s="75"/>
      <c r="AG65" s="75"/>
      <c r="AH65" s="75"/>
      <c r="AI65" s="75"/>
      <c r="AJ65" s="75"/>
      <c r="AK65" s="75"/>
      <c r="AL65" s="75"/>
      <c r="AM65" s="75"/>
      <c r="AN65" s="75"/>
      <c r="AO65" s="75"/>
      <c r="AP65" s="113"/>
      <c r="AQ65" s="113"/>
      <c r="AR65" s="113"/>
      <c r="AS65" s="113"/>
      <c r="AT65" s="113"/>
      <c r="AU65" s="113"/>
      <c r="AV65" s="113"/>
      <c r="AW65" s="113"/>
      <c r="AX65" s="113"/>
      <c r="AY65" s="113"/>
    </row>
    <row r="66" spans="1:51" s="24" customFormat="1" ht="69" customHeight="1">
      <c r="A66" s="68">
        <v>5.0999999999999996</v>
      </c>
      <c r="B66" s="1394" t="s">
        <v>960</v>
      </c>
      <c r="C66" s="1394"/>
      <c r="D66" s="1394"/>
      <c r="E66" s="1394"/>
      <c r="F66" s="1394"/>
      <c r="G66" s="72"/>
      <c r="H66" s="76"/>
      <c r="I66" s="76"/>
      <c r="J66" s="76"/>
      <c r="K66" s="76"/>
      <c r="L66" s="76"/>
      <c r="M66" s="76"/>
      <c r="N66" s="76"/>
      <c r="O66" s="76"/>
      <c r="P66" s="76"/>
      <c r="Q66" s="76"/>
      <c r="R66" s="76"/>
      <c r="S66" s="76"/>
      <c r="T66" s="76"/>
      <c r="U66" s="76"/>
      <c r="V66" s="76"/>
      <c r="W66" s="76"/>
      <c r="X66" s="76"/>
      <c r="Y66" s="76"/>
      <c r="Z66" s="76"/>
      <c r="AA66" s="178"/>
      <c r="AB66" s="179"/>
      <c r="AC66" s="688"/>
      <c r="AD66" s="688"/>
      <c r="AE66" s="76"/>
      <c r="AF66" s="76"/>
      <c r="AG66" s="76"/>
      <c r="AH66" s="76"/>
      <c r="AI66" s="76"/>
      <c r="AJ66" s="76"/>
      <c r="AK66" s="76"/>
      <c r="AL66" s="76"/>
      <c r="AM66" s="76"/>
      <c r="AN66" s="76"/>
      <c r="AO66" s="76"/>
      <c r="AP66" s="111"/>
      <c r="AQ66" s="111"/>
      <c r="AR66" s="111"/>
      <c r="AS66" s="111"/>
      <c r="AT66" s="111"/>
      <c r="AU66" s="111"/>
      <c r="AV66" s="111"/>
      <c r="AW66" s="111"/>
      <c r="AX66" s="111"/>
      <c r="AY66" s="111"/>
    </row>
    <row r="67" spans="1:51" s="24" customFormat="1" ht="33" customHeight="1">
      <c r="A67" s="68">
        <v>6</v>
      </c>
      <c r="B67" s="1394" t="s">
        <v>774</v>
      </c>
      <c r="C67" s="1394"/>
      <c r="D67" s="1394"/>
      <c r="E67" s="1394"/>
      <c r="F67" s="1394"/>
      <c r="G67" s="72"/>
      <c r="H67" s="76"/>
      <c r="I67" s="76"/>
      <c r="J67" s="76"/>
      <c r="K67" s="76"/>
      <c r="L67" s="76"/>
      <c r="M67" s="76"/>
      <c r="N67" s="76"/>
      <c r="O67" s="76"/>
      <c r="P67" s="76"/>
      <c r="Q67" s="76"/>
      <c r="R67" s="76"/>
      <c r="S67" s="76"/>
      <c r="T67" s="76"/>
      <c r="U67" s="76"/>
      <c r="V67" s="76"/>
      <c r="W67" s="76"/>
      <c r="X67" s="76"/>
      <c r="Y67" s="76"/>
      <c r="Z67" s="76"/>
      <c r="AA67" s="178"/>
      <c r="AB67" s="179"/>
      <c r="AC67" s="688"/>
      <c r="AD67" s="688"/>
      <c r="AE67" s="76"/>
      <c r="AF67" s="76"/>
      <c r="AG67" s="76"/>
      <c r="AH67" s="76"/>
      <c r="AI67" s="76"/>
      <c r="AJ67" s="76"/>
      <c r="AK67" s="76"/>
      <c r="AL67" s="76"/>
      <c r="AM67" s="76"/>
      <c r="AN67" s="76"/>
      <c r="AO67" s="76"/>
      <c r="AP67" s="111"/>
      <c r="AQ67" s="111"/>
      <c r="AR67" s="111"/>
      <c r="AS67" s="111"/>
      <c r="AT67" s="111"/>
      <c r="AU67" s="111"/>
      <c r="AV67" s="111"/>
      <c r="AW67" s="111"/>
      <c r="AX67" s="111"/>
      <c r="AY67" s="111"/>
    </row>
    <row r="68" spans="1:51" s="24" customFormat="1" ht="26.1" customHeight="1">
      <c r="A68" s="791"/>
      <c r="B68" s="792" t="s">
        <v>242</v>
      </c>
      <c r="C68" s="793" t="s">
        <v>775</v>
      </c>
      <c r="D68" s="794"/>
      <c r="E68" s="795" t="s">
        <v>776</v>
      </c>
      <c r="F68" s="796"/>
      <c r="G68" s="797"/>
      <c r="H68" s="76"/>
      <c r="I68" s="75"/>
      <c r="J68" s="75"/>
      <c r="K68" s="75"/>
      <c r="L68" s="75"/>
      <c r="M68" s="75"/>
      <c r="N68" s="75"/>
      <c r="O68" s="75"/>
      <c r="P68" s="75"/>
      <c r="Q68" s="75"/>
      <c r="R68" s="75"/>
      <c r="S68" s="75"/>
      <c r="T68" s="75"/>
      <c r="U68" s="75"/>
      <c r="V68" s="75"/>
      <c r="W68" s="75"/>
      <c r="X68" s="75"/>
      <c r="Y68" s="75"/>
      <c r="Z68" s="75"/>
      <c r="AA68" s="56"/>
      <c r="AB68" s="179"/>
      <c r="AC68" s="688"/>
      <c r="AD68" s="688"/>
      <c r="AE68" s="76"/>
      <c r="AF68" s="76"/>
      <c r="AG68" s="76"/>
      <c r="AH68" s="76"/>
      <c r="AI68" s="76"/>
      <c r="AJ68" s="76"/>
      <c r="AK68" s="76"/>
      <c r="AL68" s="76"/>
      <c r="AM68" s="76"/>
      <c r="AN68" s="76"/>
      <c r="AO68" s="76"/>
      <c r="AP68" s="111"/>
      <c r="AQ68" s="111"/>
      <c r="AR68" s="111"/>
      <c r="AS68" s="111"/>
      <c r="AT68" s="111"/>
      <c r="AU68" s="111"/>
      <c r="AV68" s="111"/>
      <c r="AW68" s="111"/>
      <c r="AX68" s="111"/>
      <c r="AY68" s="111"/>
    </row>
    <row r="69" spans="1:51" s="24" customFormat="1" ht="26.1" hidden="1" customHeight="1">
      <c r="A69" s="798"/>
      <c r="B69" s="798" t="s">
        <v>244</v>
      </c>
      <c r="C69" s="799" t="s">
        <v>777</v>
      </c>
      <c r="D69" s="800"/>
      <c r="E69" s="801" t="s">
        <v>778</v>
      </c>
      <c r="F69" s="802"/>
      <c r="G69" s="797"/>
      <c r="H69" s="76"/>
      <c r="I69" s="75"/>
      <c r="J69" s="75"/>
      <c r="K69" s="75"/>
      <c r="L69" s="75"/>
      <c r="M69" s="75"/>
      <c r="N69" s="75"/>
      <c r="O69" s="75"/>
      <c r="P69" s="75"/>
      <c r="Q69" s="75"/>
      <c r="R69" s="75"/>
      <c r="S69" s="75"/>
      <c r="T69" s="75"/>
      <c r="U69" s="75"/>
      <c r="V69" s="75"/>
      <c r="W69" s="75"/>
      <c r="X69" s="75"/>
      <c r="Y69" s="75"/>
      <c r="Z69" s="75"/>
      <c r="AA69" s="56"/>
      <c r="AB69" s="179"/>
      <c r="AC69" s="688"/>
      <c r="AD69" s="688"/>
      <c r="AE69" s="76"/>
      <c r="AF69" s="76"/>
      <c r="AG69" s="76"/>
      <c r="AH69" s="76"/>
      <c r="AI69" s="76"/>
      <c r="AJ69" s="76"/>
      <c r="AK69" s="76"/>
      <c r="AL69" s="76"/>
      <c r="AM69" s="76"/>
      <c r="AN69" s="76"/>
      <c r="AO69" s="76"/>
      <c r="AP69" s="111"/>
      <c r="AQ69" s="111"/>
      <c r="AR69" s="111"/>
      <c r="AS69" s="111"/>
      <c r="AT69" s="111"/>
      <c r="AU69" s="111"/>
      <c r="AV69" s="111"/>
      <c r="AW69" s="111"/>
      <c r="AX69" s="111"/>
      <c r="AY69" s="111"/>
    </row>
    <row r="70" spans="1:51" s="24" customFormat="1" ht="26.1" customHeight="1">
      <c r="A70" s="791"/>
      <c r="B70" s="792" t="s">
        <v>246</v>
      </c>
      <c r="C70" s="803" t="s">
        <v>779</v>
      </c>
      <c r="D70" s="794"/>
      <c r="E70" s="795" t="s">
        <v>780</v>
      </c>
      <c r="F70" s="796"/>
      <c r="G70" s="797"/>
      <c r="H70" s="76"/>
      <c r="I70" s="76"/>
      <c r="J70" s="76"/>
      <c r="K70" s="76"/>
      <c r="L70" s="76"/>
      <c r="M70" s="76"/>
      <c r="N70" s="76"/>
      <c r="O70" s="76"/>
      <c r="P70" s="76"/>
      <c r="Q70" s="76"/>
      <c r="R70" s="76"/>
      <c r="S70" s="76"/>
      <c r="T70" s="76"/>
      <c r="U70" s="76"/>
      <c r="V70" s="76"/>
      <c r="W70" s="76"/>
      <c r="X70" s="76"/>
      <c r="Y70" s="76"/>
      <c r="Z70" s="76"/>
      <c r="AA70" s="55"/>
      <c r="AB70" s="179"/>
      <c r="AC70" s="688"/>
      <c r="AD70" s="688"/>
      <c r="AE70" s="76"/>
      <c r="AF70" s="76"/>
      <c r="AG70" s="76"/>
      <c r="AH70" s="76"/>
      <c r="AI70" s="76"/>
      <c r="AJ70" s="76"/>
      <c r="AK70" s="76"/>
      <c r="AL70" s="76"/>
      <c r="AM70" s="76"/>
      <c r="AN70" s="76"/>
      <c r="AO70" s="76"/>
      <c r="AP70" s="111"/>
      <c r="AQ70" s="111"/>
      <c r="AR70" s="111"/>
      <c r="AS70" s="111"/>
      <c r="AT70" s="111"/>
      <c r="AU70" s="111"/>
      <c r="AV70" s="111"/>
      <c r="AW70" s="111"/>
      <c r="AX70" s="111"/>
      <c r="AY70" s="111"/>
    </row>
    <row r="71" spans="1:51" s="24" customFormat="1" ht="26.1" hidden="1" customHeight="1">
      <c r="A71" s="791"/>
      <c r="B71" s="798" t="s">
        <v>781</v>
      </c>
      <c r="C71" s="799" t="s">
        <v>782</v>
      </c>
      <c r="D71" s="798"/>
      <c r="E71" s="799" t="s">
        <v>783</v>
      </c>
      <c r="F71" s="796"/>
      <c r="G71" s="797"/>
      <c r="H71" s="76"/>
      <c r="I71" s="76"/>
      <c r="J71" s="76"/>
      <c r="K71" s="76"/>
      <c r="L71" s="76"/>
      <c r="M71" s="76"/>
      <c r="N71" s="76"/>
      <c r="O71" s="76"/>
      <c r="P71" s="76"/>
      <c r="Q71" s="76"/>
      <c r="R71" s="76"/>
      <c r="S71" s="76"/>
      <c r="T71" s="76"/>
      <c r="U71" s="76"/>
      <c r="V71" s="76"/>
      <c r="W71" s="76"/>
      <c r="X71" s="76"/>
      <c r="Y71" s="76"/>
      <c r="Z71" s="76"/>
      <c r="AA71" s="56"/>
      <c r="AB71" s="179"/>
      <c r="AC71" s="688"/>
      <c r="AD71" s="688"/>
      <c r="AE71" s="76"/>
      <c r="AF71" s="76"/>
      <c r="AG71" s="76"/>
      <c r="AH71" s="76"/>
      <c r="AI71" s="76"/>
      <c r="AJ71" s="76"/>
      <c r="AK71" s="76"/>
      <c r="AL71" s="76"/>
      <c r="AM71" s="76"/>
      <c r="AN71" s="76"/>
      <c r="AO71" s="76"/>
      <c r="AP71" s="111"/>
      <c r="AQ71" s="111"/>
      <c r="AR71" s="111"/>
      <c r="AS71" s="111"/>
      <c r="AT71" s="111"/>
      <c r="AU71" s="111"/>
      <c r="AV71" s="111"/>
      <c r="AW71" s="111"/>
      <c r="AX71" s="111"/>
      <c r="AY71" s="111"/>
    </row>
    <row r="72" spans="1:51" s="24" customFormat="1" ht="26.1" customHeight="1">
      <c r="A72" s="791"/>
      <c r="B72" s="792" t="s">
        <v>308</v>
      </c>
      <c r="C72" s="803" t="s">
        <v>784</v>
      </c>
      <c r="D72" s="794"/>
      <c r="E72" s="795" t="s">
        <v>785</v>
      </c>
      <c r="F72" s="796"/>
      <c r="G72" s="797"/>
      <c r="H72" s="76"/>
      <c r="I72" s="75"/>
      <c r="J72" s="75"/>
      <c r="K72" s="75"/>
      <c r="L72" s="75"/>
      <c r="M72" s="75"/>
      <c r="N72" s="75"/>
      <c r="O72" s="75"/>
      <c r="P72" s="75"/>
      <c r="Q72" s="75"/>
      <c r="R72" s="75"/>
      <c r="S72" s="75"/>
      <c r="T72" s="75"/>
      <c r="U72" s="75"/>
      <c r="V72" s="75"/>
      <c r="W72" s="75"/>
      <c r="X72" s="75"/>
      <c r="Y72" s="75"/>
      <c r="Z72" s="75"/>
      <c r="AA72" s="56"/>
      <c r="AB72" s="179"/>
      <c r="AC72" s="688"/>
      <c r="AD72" s="688"/>
      <c r="AE72" s="76"/>
      <c r="AF72" s="76"/>
      <c r="AG72" s="76"/>
      <c r="AH72" s="76"/>
      <c r="AI72" s="76"/>
      <c r="AJ72" s="76"/>
      <c r="AK72" s="76"/>
      <c r="AL72" s="76"/>
      <c r="AM72" s="76"/>
      <c r="AN72" s="76"/>
      <c r="AO72" s="76"/>
      <c r="AP72" s="111"/>
      <c r="AQ72" s="111"/>
      <c r="AR72" s="111"/>
      <c r="AS72" s="111"/>
      <c r="AT72" s="111"/>
      <c r="AU72" s="111"/>
      <c r="AV72" s="111"/>
      <c r="AW72" s="111"/>
      <c r="AX72" s="111"/>
      <c r="AY72" s="111"/>
    </row>
    <row r="73" spans="1:51" s="24" customFormat="1" ht="26.1" hidden="1" customHeight="1">
      <c r="A73" s="791"/>
      <c r="B73" s="799" t="s">
        <v>309</v>
      </c>
      <c r="C73" s="799" t="s">
        <v>786</v>
      </c>
      <c r="D73" s="799"/>
      <c r="E73" s="799" t="s">
        <v>787</v>
      </c>
      <c r="F73" s="796"/>
      <c r="G73" s="797"/>
      <c r="H73" s="76"/>
      <c r="I73" s="76"/>
      <c r="J73" s="76"/>
      <c r="K73" s="76"/>
      <c r="L73" s="76"/>
      <c r="M73" s="76"/>
      <c r="N73" s="76"/>
      <c r="O73" s="76"/>
      <c r="P73" s="76"/>
      <c r="Q73" s="76"/>
      <c r="R73" s="76"/>
      <c r="S73" s="76"/>
      <c r="T73" s="76"/>
      <c r="U73" s="76"/>
      <c r="V73" s="76"/>
      <c r="W73" s="76"/>
      <c r="X73" s="76"/>
      <c r="Y73" s="76"/>
      <c r="Z73" s="76"/>
      <c r="AA73" s="56"/>
      <c r="AB73" s="179"/>
      <c r="AC73" s="688"/>
      <c r="AD73" s="688"/>
      <c r="AE73" s="76"/>
      <c r="AF73" s="76"/>
      <c r="AG73" s="76"/>
      <c r="AH73" s="76"/>
      <c r="AI73" s="76"/>
      <c r="AJ73" s="76"/>
      <c r="AK73" s="76"/>
      <c r="AL73" s="76"/>
      <c r="AM73" s="76"/>
      <c r="AN73" s="76"/>
      <c r="AO73" s="76"/>
      <c r="AP73" s="111"/>
      <c r="AQ73" s="111"/>
      <c r="AR73" s="111"/>
      <c r="AS73" s="111"/>
      <c r="AT73" s="111"/>
      <c r="AU73" s="111"/>
      <c r="AV73" s="111"/>
      <c r="AW73" s="111"/>
      <c r="AX73" s="111"/>
      <c r="AY73" s="111"/>
    </row>
    <row r="74" spans="1:51" s="24" customFormat="1" ht="26.1" customHeight="1">
      <c r="A74" s="791"/>
      <c r="B74" s="792" t="s">
        <v>788</v>
      </c>
      <c r="C74" s="803" t="s">
        <v>789</v>
      </c>
      <c r="D74" s="794"/>
      <c r="E74" s="795" t="s">
        <v>790</v>
      </c>
      <c r="F74" s="796"/>
      <c r="G74" s="797"/>
      <c r="H74" s="76"/>
      <c r="I74" s="76"/>
      <c r="J74" s="76"/>
      <c r="K74" s="76"/>
      <c r="L74" s="76"/>
      <c r="M74" s="76"/>
      <c r="N74" s="76"/>
      <c r="O74" s="76"/>
      <c r="P74" s="76"/>
      <c r="Q74" s="76"/>
      <c r="R74" s="76"/>
      <c r="S74" s="76"/>
      <c r="T74" s="76"/>
      <c r="U74" s="76"/>
      <c r="V74" s="76"/>
      <c r="W74" s="76"/>
      <c r="X74" s="76"/>
      <c r="Y74" s="76"/>
      <c r="Z74" s="76"/>
      <c r="AA74" s="56"/>
      <c r="AB74" s="179"/>
      <c r="AC74" s="688"/>
      <c r="AD74" s="688"/>
      <c r="AE74" s="76"/>
      <c r="AF74" s="76"/>
      <c r="AG74" s="76"/>
      <c r="AH74" s="76"/>
      <c r="AI74" s="76"/>
      <c r="AJ74" s="76"/>
      <c r="AK74" s="76"/>
      <c r="AL74" s="76"/>
      <c r="AM74" s="76"/>
      <c r="AN74" s="76"/>
      <c r="AO74" s="76"/>
      <c r="AP74" s="111"/>
      <c r="AQ74" s="111"/>
      <c r="AR74" s="111"/>
      <c r="AS74" s="111"/>
      <c r="AT74" s="111"/>
      <c r="AU74" s="111"/>
      <c r="AV74" s="111"/>
      <c r="AW74" s="111"/>
      <c r="AX74" s="111"/>
      <c r="AY74" s="111"/>
    </row>
    <row r="75" spans="1:51" ht="26.1" customHeight="1">
      <c r="A75" s="792"/>
      <c r="B75" s="792" t="s">
        <v>791</v>
      </c>
      <c r="C75" s="803" t="s">
        <v>792</v>
      </c>
      <c r="D75" s="794"/>
      <c r="E75" s="795" t="s">
        <v>793</v>
      </c>
      <c r="F75" s="804"/>
      <c r="G75" s="805"/>
      <c r="H75" s="76"/>
      <c r="I75" s="75"/>
      <c r="J75" s="75"/>
      <c r="K75" s="75"/>
      <c r="L75" s="75"/>
      <c r="M75" s="75"/>
      <c r="N75" s="75"/>
      <c r="O75" s="75"/>
      <c r="P75" s="75"/>
      <c r="Q75" s="75"/>
      <c r="R75" s="75"/>
      <c r="S75" s="75"/>
      <c r="T75" s="75"/>
      <c r="U75" s="75"/>
      <c r="V75" s="75"/>
      <c r="W75" s="75"/>
      <c r="X75" s="75"/>
      <c r="Y75" s="75"/>
      <c r="Z75" s="75"/>
      <c r="AA75" s="56"/>
      <c r="AB75" s="179"/>
      <c r="AC75" s="687"/>
      <c r="AD75" s="687"/>
      <c r="AE75" s="75"/>
      <c r="AF75" s="75"/>
      <c r="AG75" s="75"/>
      <c r="AH75" s="75"/>
      <c r="AI75" s="75"/>
      <c r="AJ75" s="75"/>
      <c r="AK75" s="75"/>
      <c r="AL75" s="75"/>
      <c r="AM75" s="75"/>
      <c r="AN75" s="75"/>
      <c r="AO75" s="75"/>
      <c r="AP75" s="113"/>
      <c r="AQ75" s="113"/>
      <c r="AR75" s="113"/>
      <c r="AS75" s="113"/>
      <c r="AT75" s="113"/>
      <c r="AU75" s="113"/>
      <c r="AV75" s="113"/>
      <c r="AW75" s="113"/>
      <c r="AX75" s="113"/>
      <c r="AY75" s="113"/>
    </row>
    <row r="76" spans="1:51" ht="26.1" hidden="1" customHeight="1">
      <c r="A76" s="792"/>
      <c r="B76" s="806" t="s">
        <v>61</v>
      </c>
      <c r="C76" s="807" t="s">
        <v>794</v>
      </c>
      <c r="D76" s="808"/>
      <c r="E76" s="809" t="s">
        <v>795</v>
      </c>
      <c r="F76" s="804"/>
      <c r="G76" s="805"/>
      <c r="H76" s="76"/>
      <c r="I76" s="75"/>
      <c r="J76" s="75"/>
      <c r="K76" s="75"/>
      <c r="L76" s="75"/>
      <c r="M76" s="75"/>
      <c r="N76" s="75"/>
      <c r="O76" s="75"/>
      <c r="P76" s="75"/>
      <c r="Q76" s="75"/>
      <c r="R76" s="75"/>
      <c r="S76" s="75"/>
      <c r="T76" s="75"/>
      <c r="U76" s="75"/>
      <c r="V76" s="75"/>
      <c r="W76" s="75"/>
      <c r="X76" s="75"/>
      <c r="Y76" s="75"/>
      <c r="Z76" s="75"/>
      <c r="AA76" s="56"/>
      <c r="AB76" s="179"/>
      <c r="AC76" s="687"/>
      <c r="AD76" s="687"/>
      <c r="AE76" s="75"/>
      <c r="AF76" s="75"/>
      <c r="AG76" s="75"/>
      <c r="AH76" s="75"/>
      <c r="AI76" s="75"/>
      <c r="AJ76" s="75"/>
      <c r="AK76" s="75"/>
      <c r="AL76" s="75"/>
      <c r="AM76" s="75"/>
      <c r="AN76" s="75"/>
      <c r="AO76" s="75"/>
      <c r="AP76" s="113"/>
      <c r="AQ76" s="113"/>
      <c r="AR76" s="113"/>
      <c r="AS76" s="113"/>
      <c r="AT76" s="113"/>
      <c r="AU76" s="113"/>
      <c r="AV76" s="113"/>
      <c r="AW76" s="113"/>
      <c r="AX76" s="113"/>
      <c r="AY76" s="113"/>
    </row>
    <row r="77" spans="1:51" ht="26.1" hidden="1" customHeight="1">
      <c r="A77" s="792"/>
      <c r="B77" s="806" t="s">
        <v>796</v>
      </c>
      <c r="C77" s="807" t="s">
        <v>797</v>
      </c>
      <c r="D77" s="808"/>
      <c r="E77" s="809" t="s">
        <v>798</v>
      </c>
      <c r="F77" s="804"/>
      <c r="G77" s="805"/>
      <c r="H77" s="76"/>
      <c r="I77" s="75"/>
      <c r="J77" s="75"/>
      <c r="K77" s="75"/>
      <c r="L77" s="75"/>
      <c r="M77" s="75"/>
      <c r="N77" s="75"/>
      <c r="O77" s="75"/>
      <c r="P77" s="75"/>
      <c r="Q77" s="75"/>
      <c r="R77" s="75"/>
      <c r="S77" s="75"/>
      <c r="T77" s="75"/>
      <c r="U77" s="75"/>
      <c r="V77" s="75"/>
      <c r="W77" s="75"/>
      <c r="X77" s="75"/>
      <c r="Y77" s="75"/>
      <c r="Z77" s="75"/>
      <c r="AA77" s="56"/>
      <c r="AB77" s="179"/>
      <c r="AC77" s="687"/>
      <c r="AD77" s="687"/>
      <c r="AE77" s="75"/>
      <c r="AF77" s="75"/>
      <c r="AG77" s="75"/>
      <c r="AH77" s="75"/>
      <c r="AI77" s="75"/>
      <c r="AJ77" s="75"/>
      <c r="AK77" s="75"/>
      <c r="AL77" s="75"/>
      <c r="AM77" s="75"/>
      <c r="AN77" s="75"/>
      <c r="AO77" s="75"/>
      <c r="AP77" s="113"/>
      <c r="AQ77" s="113"/>
      <c r="AR77" s="113"/>
      <c r="AS77" s="113"/>
      <c r="AT77" s="113"/>
      <c r="AU77" s="113"/>
      <c r="AV77" s="113"/>
      <c r="AW77" s="113"/>
      <c r="AX77" s="113"/>
      <c r="AY77" s="113"/>
    </row>
    <row r="78" spans="1:51" ht="26.1" customHeight="1">
      <c r="A78" s="792"/>
      <c r="B78" s="792" t="s">
        <v>799</v>
      </c>
      <c r="C78" s="803" t="s">
        <v>800</v>
      </c>
      <c r="D78" s="794"/>
      <c r="E78" s="795" t="s">
        <v>801</v>
      </c>
      <c r="F78" s="804"/>
      <c r="G78" s="805"/>
      <c r="H78" s="76"/>
      <c r="I78" s="75"/>
      <c r="J78" s="75"/>
      <c r="K78" s="75"/>
      <c r="L78" s="75"/>
      <c r="M78" s="75"/>
      <c r="N78" s="75"/>
      <c r="O78" s="75"/>
      <c r="P78" s="75"/>
      <c r="Q78" s="75"/>
      <c r="R78" s="75"/>
      <c r="S78" s="75"/>
      <c r="T78" s="75"/>
      <c r="U78" s="75"/>
      <c r="V78" s="75"/>
      <c r="W78" s="75"/>
      <c r="X78" s="75"/>
      <c r="Y78" s="75"/>
      <c r="Z78" s="75"/>
      <c r="AA78" s="56"/>
      <c r="AB78" s="179"/>
      <c r="AC78" s="687"/>
      <c r="AD78" s="687"/>
      <c r="AE78" s="75"/>
      <c r="AF78" s="75"/>
      <c r="AG78" s="75"/>
      <c r="AH78" s="75"/>
      <c r="AI78" s="75"/>
      <c r="AJ78" s="75"/>
      <c r="AK78" s="75"/>
      <c r="AL78" s="75"/>
      <c r="AM78" s="75"/>
      <c r="AN78" s="75"/>
      <c r="AO78" s="75"/>
      <c r="AP78" s="113"/>
      <c r="AQ78" s="113"/>
      <c r="AR78" s="113"/>
      <c r="AS78" s="113"/>
      <c r="AT78" s="113"/>
      <c r="AU78" s="113"/>
      <c r="AV78" s="113"/>
      <c r="AW78" s="113"/>
      <c r="AX78" s="113"/>
      <c r="AY78" s="113"/>
    </row>
    <row r="79" spans="1:51" ht="26.1" hidden="1" customHeight="1">
      <c r="A79" s="778"/>
      <c r="B79" s="781" t="s">
        <v>802</v>
      </c>
      <c r="C79" s="782" t="s">
        <v>803</v>
      </c>
      <c r="D79" s="783"/>
      <c r="E79" s="784" t="s">
        <v>804</v>
      </c>
      <c r="F79" s="785"/>
      <c r="G79" s="785"/>
      <c r="H79" s="76"/>
      <c r="I79" s="75"/>
      <c r="J79" s="75"/>
      <c r="K79" s="75"/>
      <c r="L79" s="75"/>
      <c r="M79" s="75"/>
      <c r="N79" s="75"/>
      <c r="O79" s="75"/>
      <c r="P79" s="75"/>
      <c r="Q79" s="75"/>
      <c r="R79" s="75"/>
      <c r="S79" s="75"/>
      <c r="T79" s="75"/>
      <c r="U79" s="75"/>
      <c r="V79" s="75"/>
      <c r="W79" s="75"/>
      <c r="X79" s="75"/>
      <c r="Y79" s="75"/>
      <c r="Z79" s="75"/>
      <c r="AA79" s="56"/>
      <c r="AB79" s="179"/>
      <c r="AC79" s="687"/>
      <c r="AD79" s="687"/>
      <c r="AE79" s="75"/>
      <c r="AF79" s="75"/>
      <c r="AG79" s="75"/>
      <c r="AH79" s="75"/>
      <c r="AI79" s="75"/>
      <c r="AJ79" s="75"/>
      <c r="AK79" s="75"/>
      <c r="AL79" s="75"/>
      <c r="AM79" s="75"/>
      <c r="AN79" s="75"/>
      <c r="AO79" s="75"/>
      <c r="AP79" s="113"/>
      <c r="AQ79" s="113"/>
      <c r="AR79" s="113"/>
      <c r="AS79" s="113"/>
      <c r="AT79" s="113"/>
      <c r="AU79" s="113"/>
      <c r="AV79" s="113"/>
      <c r="AW79" s="113"/>
      <c r="AX79" s="113"/>
      <c r="AY79" s="113"/>
    </row>
    <row r="80" spans="1:51" ht="30" hidden="1" customHeight="1">
      <c r="A80" s="779"/>
      <c r="B80" s="786" t="s">
        <v>805</v>
      </c>
      <c r="C80" s="782" t="s">
        <v>806</v>
      </c>
      <c r="D80" s="783"/>
      <c r="E80" s="784" t="s">
        <v>807</v>
      </c>
      <c r="F80" s="785"/>
      <c r="G80" s="785"/>
      <c r="H80" s="76"/>
      <c r="I80" s="76"/>
      <c r="J80" s="76"/>
      <c r="K80" s="76"/>
      <c r="L80" s="76"/>
      <c r="M80" s="76"/>
      <c r="N80" s="76"/>
      <c r="O80" s="76"/>
      <c r="P80" s="76"/>
      <c r="Q80" s="76"/>
      <c r="R80" s="76"/>
      <c r="S80" s="76"/>
      <c r="T80" s="76"/>
      <c r="U80" s="76"/>
      <c r="V80" s="76"/>
      <c r="W80" s="76"/>
      <c r="X80" s="76"/>
      <c r="Y80" s="76"/>
      <c r="Z80" s="76"/>
      <c r="AA80" s="178"/>
      <c r="AB80" s="179"/>
      <c r="AC80" s="687"/>
      <c r="AD80" s="687"/>
      <c r="AE80" s="75"/>
      <c r="AF80" s="75"/>
      <c r="AG80" s="75"/>
      <c r="AH80" s="75"/>
      <c r="AI80" s="75"/>
      <c r="AJ80" s="75"/>
      <c r="AK80" s="75"/>
      <c r="AL80" s="75"/>
      <c r="AM80" s="75"/>
      <c r="AN80" s="75"/>
      <c r="AO80" s="75"/>
      <c r="AP80" s="113"/>
      <c r="AQ80" s="113"/>
      <c r="AR80" s="113"/>
      <c r="AS80" s="113"/>
      <c r="AT80" s="113"/>
      <c r="AU80" s="113"/>
      <c r="AV80" s="113"/>
      <c r="AW80" s="113"/>
      <c r="AX80" s="113"/>
      <c r="AY80" s="113"/>
    </row>
    <row r="81" spans="1:51" ht="25.5" hidden="1" customHeight="1">
      <c r="A81" s="779"/>
      <c r="B81" s="786" t="s">
        <v>808</v>
      </c>
      <c r="C81" s="782" t="s">
        <v>809</v>
      </c>
      <c r="D81" s="783"/>
      <c r="E81" s="784" t="s">
        <v>810</v>
      </c>
      <c r="F81" s="785"/>
      <c r="G81" s="785"/>
      <c r="H81" s="76"/>
      <c r="I81" s="76"/>
      <c r="J81" s="76"/>
      <c r="K81" s="76"/>
      <c r="L81" s="76"/>
      <c r="M81" s="76"/>
      <c r="N81" s="76"/>
      <c r="O81" s="76"/>
      <c r="P81" s="76"/>
      <c r="Q81" s="76"/>
      <c r="R81" s="76"/>
      <c r="S81" s="76"/>
      <c r="T81" s="76"/>
      <c r="U81" s="76"/>
      <c r="V81" s="76"/>
      <c r="W81" s="76"/>
      <c r="X81" s="76"/>
      <c r="Y81" s="76"/>
      <c r="Z81" s="76"/>
      <c r="AA81" s="178"/>
      <c r="AB81" s="179"/>
      <c r="AC81" s="687"/>
      <c r="AD81" s="687"/>
      <c r="AE81" s="75"/>
      <c r="AF81" s="75"/>
      <c r="AG81" s="75"/>
      <c r="AH81" s="75"/>
      <c r="AI81" s="75"/>
      <c r="AJ81" s="75"/>
      <c r="AK81" s="75"/>
      <c r="AL81" s="75"/>
      <c r="AM81" s="75"/>
      <c r="AN81" s="75"/>
      <c r="AO81" s="75"/>
      <c r="AP81" s="113"/>
      <c r="AQ81" s="113"/>
      <c r="AR81" s="113"/>
      <c r="AS81" s="113"/>
      <c r="AT81" s="113"/>
      <c r="AU81" s="113"/>
      <c r="AV81" s="113"/>
      <c r="AW81" s="113"/>
      <c r="AX81" s="113"/>
      <c r="AY81" s="113"/>
    </row>
    <row r="82" spans="1:51" ht="30" hidden="1" customHeight="1">
      <c r="A82" s="779"/>
      <c r="B82" s="786" t="s">
        <v>811</v>
      </c>
      <c r="C82" s="1413" t="s">
        <v>812</v>
      </c>
      <c r="D82" s="1413"/>
      <c r="E82" s="787" t="s">
        <v>813</v>
      </c>
      <c r="F82" s="785"/>
      <c r="G82" s="785"/>
      <c r="H82" s="76"/>
      <c r="I82" s="76"/>
      <c r="J82" s="76"/>
      <c r="K82" s="76"/>
      <c r="L82" s="76"/>
      <c r="M82" s="76"/>
      <c r="N82" s="76"/>
      <c r="O82" s="76"/>
      <c r="P82" s="76"/>
      <c r="Q82" s="76"/>
      <c r="R82" s="76"/>
      <c r="S82" s="76"/>
      <c r="T82" s="76"/>
      <c r="U82" s="76"/>
      <c r="V82" s="76"/>
      <c r="W82" s="76"/>
      <c r="X82" s="76"/>
      <c r="Y82" s="76"/>
      <c r="Z82" s="76"/>
      <c r="AA82" s="178"/>
      <c r="AB82" s="179"/>
      <c r="AC82" s="687"/>
      <c r="AD82" s="687"/>
      <c r="AE82" s="75"/>
      <c r="AF82" s="75"/>
      <c r="AG82" s="75"/>
      <c r="AH82" s="75"/>
      <c r="AI82" s="75"/>
      <c r="AJ82" s="75"/>
      <c r="AK82" s="75"/>
      <c r="AL82" s="75"/>
      <c r="AM82" s="75"/>
      <c r="AN82" s="75"/>
      <c r="AO82" s="75"/>
      <c r="AP82" s="113"/>
      <c r="AQ82" s="113"/>
      <c r="AR82" s="113"/>
      <c r="AS82" s="113"/>
      <c r="AT82" s="113"/>
      <c r="AU82" s="113"/>
      <c r="AV82" s="113"/>
      <c r="AW82" s="113"/>
      <c r="AX82" s="113"/>
      <c r="AY82" s="113"/>
    </row>
    <row r="83" spans="1:51" ht="38.25" customHeight="1">
      <c r="B83" s="1394" t="s">
        <v>814</v>
      </c>
      <c r="C83" s="1394"/>
      <c r="D83" s="1394"/>
      <c r="E83" s="1394"/>
      <c r="F83" s="1394"/>
      <c r="G83" s="72"/>
      <c r="H83" s="76"/>
      <c r="I83" s="76"/>
      <c r="J83" s="76"/>
      <c r="K83" s="76"/>
      <c r="L83" s="76"/>
      <c r="M83" s="76"/>
      <c r="N83" s="76"/>
      <c r="O83" s="76"/>
      <c r="P83" s="76"/>
      <c r="Q83" s="76"/>
      <c r="R83" s="76"/>
      <c r="S83" s="76"/>
      <c r="T83" s="76"/>
      <c r="U83" s="76"/>
      <c r="V83" s="76"/>
      <c r="W83" s="76"/>
      <c r="X83" s="76"/>
      <c r="Y83" s="76"/>
      <c r="Z83" s="76"/>
      <c r="AA83" s="178"/>
      <c r="AB83" s="179"/>
      <c r="AC83" s="687"/>
      <c r="AD83" s="687"/>
      <c r="AE83" s="75"/>
      <c r="AF83" s="75"/>
      <c r="AG83" s="75"/>
      <c r="AH83" s="75"/>
      <c r="AI83" s="75"/>
      <c r="AJ83" s="75"/>
      <c r="AK83" s="75"/>
      <c r="AL83" s="75"/>
      <c r="AM83" s="75"/>
      <c r="AN83" s="75"/>
      <c r="AO83" s="75"/>
      <c r="AP83" s="113"/>
      <c r="AQ83" s="113"/>
      <c r="AR83" s="113"/>
      <c r="AS83" s="113"/>
      <c r="AT83" s="113"/>
      <c r="AU83" s="113"/>
      <c r="AV83" s="113"/>
      <c r="AW83" s="113"/>
      <c r="AX83" s="113"/>
      <c r="AY83" s="113"/>
    </row>
    <row r="84" spans="1:51" ht="51.75" customHeight="1">
      <c r="A84" s="68">
        <v>7</v>
      </c>
      <c r="B84" s="1394" t="s">
        <v>961</v>
      </c>
      <c r="C84" s="1394"/>
      <c r="D84" s="1394"/>
      <c r="E84" s="1394"/>
      <c r="F84" s="1394"/>
      <c r="G84" s="72"/>
      <c r="H84" s="76"/>
      <c r="I84" s="76"/>
      <c r="J84" s="76"/>
      <c r="K84" s="76"/>
      <c r="L84" s="76"/>
      <c r="M84" s="76"/>
      <c r="N84" s="76"/>
      <c r="O84" s="76"/>
      <c r="P84" s="76"/>
      <c r="Q84" s="76"/>
      <c r="R84" s="76"/>
      <c r="S84" s="76"/>
      <c r="T84" s="76"/>
      <c r="U84" s="76"/>
      <c r="V84" s="76"/>
      <c r="W84" s="76"/>
      <c r="X84" s="76"/>
      <c r="Y84" s="76"/>
      <c r="Z84" s="76"/>
      <c r="AA84" s="178"/>
      <c r="AB84" s="179"/>
      <c r="AC84" s="687"/>
      <c r="AD84" s="687"/>
      <c r="AE84" s="75"/>
      <c r="AF84" s="75"/>
      <c r="AG84" s="75"/>
      <c r="AH84" s="75"/>
      <c r="AI84" s="75"/>
      <c r="AJ84" s="75"/>
      <c r="AK84" s="75"/>
      <c r="AL84" s="75"/>
      <c r="AM84" s="75"/>
      <c r="AN84" s="75"/>
      <c r="AO84" s="75"/>
      <c r="AP84" s="113"/>
      <c r="AQ84" s="113"/>
      <c r="AR84" s="113"/>
      <c r="AS84" s="113"/>
      <c r="AT84" s="113"/>
      <c r="AU84" s="113"/>
      <c r="AV84" s="113"/>
      <c r="AW84" s="113"/>
      <c r="AX84" s="113"/>
      <c r="AY84" s="113"/>
    </row>
    <row r="85" spans="1:51" ht="35.25" customHeight="1">
      <c r="A85" s="68">
        <v>8</v>
      </c>
      <c r="B85" s="1394" t="s">
        <v>815</v>
      </c>
      <c r="C85" s="1394"/>
      <c r="D85" s="1394"/>
      <c r="E85" s="1394"/>
      <c r="F85" s="1394"/>
      <c r="G85" s="72"/>
      <c r="H85" s="76"/>
      <c r="I85" s="76"/>
      <c r="J85" s="76"/>
      <c r="K85" s="76"/>
      <c r="L85" s="76"/>
      <c r="M85" s="76"/>
      <c r="N85" s="76"/>
      <c r="O85" s="76"/>
      <c r="P85" s="76"/>
      <c r="Q85" s="76"/>
      <c r="R85" s="76"/>
      <c r="S85" s="76"/>
      <c r="T85" s="76"/>
      <c r="U85" s="76"/>
      <c r="V85" s="76"/>
      <c r="W85" s="76"/>
      <c r="X85" s="76"/>
      <c r="Y85" s="76"/>
      <c r="Z85" s="76"/>
      <c r="AA85" s="178"/>
      <c r="AB85" s="179"/>
      <c r="AC85" s="687"/>
      <c r="AD85" s="687"/>
      <c r="AE85" s="75"/>
      <c r="AF85" s="75"/>
      <c r="AG85" s="75"/>
      <c r="AH85" s="75"/>
      <c r="AI85" s="75"/>
      <c r="AJ85" s="75"/>
      <c r="AK85" s="75"/>
      <c r="AL85" s="75"/>
      <c r="AM85" s="75"/>
      <c r="AN85" s="75"/>
      <c r="AO85" s="75"/>
      <c r="AP85" s="113"/>
      <c r="AQ85" s="113"/>
      <c r="AR85" s="113"/>
      <c r="AS85" s="113"/>
      <c r="AT85" s="113"/>
      <c r="AU85" s="113"/>
      <c r="AV85" s="113"/>
      <c r="AW85" s="113"/>
      <c r="AX85" s="113"/>
      <c r="AY85" s="113"/>
    </row>
    <row r="86" spans="1:51" ht="49.5" customHeight="1">
      <c r="A86" s="68">
        <v>9</v>
      </c>
      <c r="B86" s="1394" t="s">
        <v>962</v>
      </c>
      <c r="C86" s="1394"/>
      <c r="D86" s="1394"/>
      <c r="E86" s="1394"/>
      <c r="F86" s="1394"/>
      <c r="G86" s="72"/>
      <c r="H86" s="76"/>
      <c r="I86" s="76"/>
      <c r="J86" s="76"/>
      <c r="K86" s="76"/>
      <c r="L86" s="76"/>
      <c r="M86" s="76"/>
      <c r="N86" s="76"/>
      <c r="O86" s="76"/>
      <c r="P86" s="76"/>
      <c r="Q86" s="76"/>
      <c r="R86" s="76"/>
      <c r="S86" s="76"/>
      <c r="T86" s="76"/>
      <c r="U86" s="76"/>
      <c r="V86" s="76"/>
      <c r="W86" s="76"/>
      <c r="X86" s="76"/>
      <c r="Y86" s="76"/>
      <c r="Z86" s="76"/>
      <c r="AA86" s="178"/>
      <c r="AB86" s="179"/>
      <c r="AC86" s="687"/>
      <c r="AD86" s="687"/>
      <c r="AE86" s="75"/>
      <c r="AF86" s="75"/>
      <c r="AG86" s="75"/>
      <c r="AH86" s="75"/>
      <c r="AI86" s="75"/>
      <c r="AJ86" s="75"/>
      <c r="AK86" s="75"/>
      <c r="AL86" s="75"/>
      <c r="AM86" s="75"/>
      <c r="AN86" s="75"/>
      <c r="AO86" s="75"/>
      <c r="AP86" s="113"/>
      <c r="AQ86" s="113"/>
      <c r="AR86" s="113"/>
      <c r="AS86" s="113"/>
      <c r="AT86" s="113"/>
      <c r="AU86" s="113"/>
      <c r="AV86" s="113"/>
      <c r="AW86" s="113"/>
      <c r="AX86" s="113"/>
      <c r="AY86" s="113"/>
    </row>
    <row r="87" spans="1:51" ht="51.75" customHeight="1">
      <c r="A87" s="68">
        <v>10</v>
      </c>
      <c r="B87" s="1394" t="s">
        <v>816</v>
      </c>
      <c r="C87" s="1394"/>
      <c r="D87" s="1394"/>
      <c r="E87" s="1394"/>
      <c r="F87" s="1394"/>
      <c r="G87" s="72"/>
      <c r="H87" s="76"/>
      <c r="I87" s="76"/>
      <c r="J87" s="76"/>
      <c r="K87" s="76"/>
      <c r="L87" s="76"/>
      <c r="M87" s="76"/>
      <c r="N87" s="76"/>
      <c r="O87" s="76"/>
      <c r="P87" s="76"/>
      <c r="Q87" s="76"/>
      <c r="R87" s="76"/>
      <c r="S87" s="76"/>
      <c r="T87" s="76"/>
      <c r="U87" s="76"/>
      <c r="V87" s="76"/>
      <c r="W87" s="76"/>
      <c r="X87" s="76"/>
      <c r="Y87" s="76"/>
      <c r="Z87" s="76"/>
      <c r="AA87" s="178"/>
      <c r="AB87" s="179"/>
      <c r="AC87" s="687"/>
      <c r="AD87" s="687"/>
      <c r="AE87" s="75"/>
      <c r="AF87" s="75"/>
      <c r="AG87" s="75"/>
      <c r="AH87" s="75"/>
      <c r="AI87" s="75"/>
      <c r="AJ87" s="75"/>
      <c r="AK87" s="75"/>
      <c r="AL87" s="75"/>
      <c r="AM87" s="75"/>
      <c r="AN87" s="75"/>
      <c r="AO87" s="75"/>
      <c r="AP87" s="113"/>
      <c r="AQ87" s="113"/>
      <c r="AR87" s="113"/>
      <c r="AS87" s="113"/>
      <c r="AT87" s="113"/>
      <c r="AU87" s="113"/>
      <c r="AV87" s="113"/>
      <c r="AW87" s="113"/>
      <c r="AX87" s="113"/>
      <c r="AY87" s="113"/>
    </row>
    <row r="88" spans="1:51" ht="21.75" customHeight="1">
      <c r="A88" s="68">
        <v>11</v>
      </c>
      <c r="B88" s="1394" t="s">
        <v>817</v>
      </c>
      <c r="C88" s="1394"/>
      <c r="D88" s="1394"/>
      <c r="E88" s="1394"/>
      <c r="F88" s="1394"/>
      <c r="G88" s="72"/>
      <c r="H88" s="76"/>
      <c r="I88" s="76"/>
      <c r="J88" s="76"/>
      <c r="K88" s="76"/>
      <c r="L88" s="76"/>
      <c r="M88" s="76"/>
      <c r="N88" s="76"/>
      <c r="O88" s="76"/>
      <c r="P88" s="76"/>
      <c r="Q88" s="76"/>
      <c r="R88" s="76"/>
      <c r="S88" s="76"/>
      <c r="T88" s="76"/>
      <c r="U88" s="76"/>
      <c r="V88" s="76"/>
      <c r="W88" s="76"/>
      <c r="X88" s="76"/>
      <c r="Y88" s="76"/>
      <c r="Z88" s="76"/>
      <c r="AA88" s="178"/>
      <c r="AB88" s="179"/>
      <c r="AC88" s="687"/>
      <c r="AD88" s="687"/>
      <c r="AE88" s="75"/>
      <c r="AF88" s="75"/>
      <c r="AG88" s="75"/>
      <c r="AH88" s="75"/>
      <c r="AI88" s="75"/>
      <c r="AJ88" s="75"/>
      <c r="AK88" s="75"/>
      <c r="AL88" s="75"/>
      <c r="AM88" s="75"/>
      <c r="AN88" s="75"/>
      <c r="AO88" s="75"/>
      <c r="AP88" s="113"/>
      <c r="AQ88" s="113"/>
      <c r="AR88" s="113"/>
      <c r="AS88" s="113"/>
      <c r="AT88" s="113"/>
      <c r="AU88" s="113"/>
      <c r="AV88" s="113"/>
      <c r="AW88" s="113"/>
      <c r="AX88" s="113"/>
      <c r="AY88" s="113"/>
    </row>
    <row r="89" spans="1:51" ht="63.75" customHeight="1">
      <c r="A89" s="68">
        <v>13</v>
      </c>
      <c r="B89" s="1394"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89" s="1394"/>
      <c r="D89" s="1394"/>
      <c r="E89" s="1394"/>
      <c r="F89" s="1394"/>
      <c r="H89" s="76"/>
      <c r="I89" s="76"/>
      <c r="J89" s="80">
        <f>'Names of Bidder'!J15</f>
        <v>2</v>
      </c>
      <c r="K89" s="76"/>
      <c r="L89" s="76"/>
      <c r="M89" s="76"/>
      <c r="N89" s="76"/>
      <c r="O89" s="76"/>
      <c r="P89" s="76"/>
      <c r="Q89" s="76"/>
      <c r="R89" s="76"/>
      <c r="S89" s="76"/>
      <c r="T89" s="76"/>
      <c r="U89" s="76"/>
      <c r="V89" s="76"/>
      <c r="W89" s="76"/>
      <c r="X89" s="76"/>
      <c r="Y89" s="76"/>
      <c r="Z89" s="76"/>
      <c r="AA89" s="178"/>
      <c r="AB89" s="179"/>
      <c r="AC89" s="687"/>
      <c r="AD89" s="687"/>
      <c r="AE89" s="75"/>
      <c r="AF89" s="75"/>
      <c r="AG89" s="75"/>
      <c r="AH89" s="75"/>
      <c r="AI89" s="75"/>
      <c r="AJ89" s="75"/>
      <c r="AK89" s="75"/>
      <c r="AL89" s="75"/>
      <c r="AM89" s="75"/>
      <c r="AN89" s="75"/>
      <c r="AO89" s="75"/>
      <c r="AP89" s="113"/>
      <c r="AQ89" s="113"/>
      <c r="AR89" s="113"/>
      <c r="AS89" s="113"/>
      <c r="AT89" s="113"/>
      <c r="AU89" s="113"/>
      <c r="AV89" s="113"/>
      <c r="AW89" s="113"/>
      <c r="AX89" s="113"/>
      <c r="AY89" s="113"/>
    </row>
    <row r="90" spans="1:51" ht="100.5" customHeight="1">
      <c r="A90" s="68">
        <v>14</v>
      </c>
      <c r="B90" s="1394" t="s">
        <v>818</v>
      </c>
      <c r="C90" s="1394"/>
      <c r="D90" s="1394"/>
      <c r="E90" s="1394"/>
      <c r="F90" s="1394"/>
      <c r="G90" s="72"/>
      <c r="H90" s="76"/>
      <c r="I90" s="76"/>
      <c r="J90" s="76"/>
      <c r="K90" s="76"/>
      <c r="L90" s="76"/>
      <c r="M90" s="76"/>
      <c r="N90" s="76"/>
      <c r="O90" s="76"/>
      <c r="P90" s="76"/>
      <c r="Q90" s="76"/>
      <c r="R90" s="76"/>
      <c r="S90" s="76"/>
      <c r="T90" s="76"/>
      <c r="U90" s="76"/>
      <c r="V90" s="76"/>
      <c r="W90" s="76"/>
      <c r="X90" s="76"/>
      <c r="Y90" s="76"/>
      <c r="Z90" s="76"/>
      <c r="AA90" s="178"/>
      <c r="AB90" s="179"/>
      <c r="AC90" s="687"/>
      <c r="AD90" s="687"/>
      <c r="AE90" s="75"/>
      <c r="AF90" s="75"/>
      <c r="AG90" s="75"/>
      <c r="AH90" s="75"/>
      <c r="AI90" s="75"/>
      <c r="AJ90" s="75"/>
      <c r="AK90" s="75"/>
      <c r="AL90" s="75"/>
      <c r="AM90" s="75"/>
      <c r="AN90" s="75"/>
      <c r="AO90" s="75"/>
      <c r="AP90" s="113"/>
      <c r="AQ90" s="113"/>
      <c r="AR90" s="113"/>
      <c r="AS90" s="113"/>
      <c r="AT90" s="113"/>
      <c r="AU90" s="113"/>
      <c r="AV90" s="113"/>
      <c r="AW90" s="113"/>
      <c r="AX90" s="113"/>
      <c r="AY90" s="113"/>
    </row>
    <row r="91" spans="1:51" ht="100.5" customHeight="1">
      <c r="A91" s="68">
        <v>15</v>
      </c>
      <c r="B91" s="1408" t="s">
        <v>959</v>
      </c>
      <c r="C91" s="1408"/>
      <c r="D91" s="1408"/>
      <c r="E91" s="1408"/>
      <c r="F91" s="1408"/>
      <c r="G91" s="72"/>
      <c r="H91" s="76"/>
      <c r="I91" s="76"/>
      <c r="J91" s="76"/>
      <c r="K91" s="76"/>
      <c r="L91" s="76"/>
      <c r="M91" s="76"/>
      <c r="N91" s="76"/>
      <c r="O91" s="76"/>
      <c r="P91" s="76"/>
      <c r="Q91" s="76"/>
      <c r="R91" s="76"/>
      <c r="S91" s="76"/>
      <c r="T91" s="76"/>
      <c r="U91" s="76"/>
      <c r="V91" s="76"/>
      <c r="W91" s="76"/>
      <c r="X91" s="76"/>
      <c r="Y91" s="76"/>
      <c r="Z91" s="76"/>
      <c r="AA91" s="178"/>
      <c r="AB91" s="179"/>
      <c r="AC91" s="687"/>
      <c r="AD91" s="687"/>
      <c r="AE91" s="75"/>
      <c r="AF91" s="75"/>
      <c r="AG91" s="75"/>
      <c r="AH91" s="75"/>
      <c r="AI91" s="75"/>
      <c r="AJ91" s="75"/>
      <c r="AK91" s="75"/>
      <c r="AL91" s="75"/>
      <c r="AM91" s="75"/>
      <c r="AN91" s="75"/>
      <c r="AO91" s="75"/>
      <c r="AP91" s="113"/>
      <c r="AQ91" s="113"/>
      <c r="AR91" s="113"/>
      <c r="AS91" s="113"/>
      <c r="AT91" s="113"/>
      <c r="AU91" s="113"/>
      <c r="AV91" s="113"/>
      <c r="AW91" s="113"/>
      <c r="AX91" s="113"/>
      <c r="AY91" s="113"/>
    </row>
    <row r="92" spans="1:51" ht="30" customHeight="1">
      <c r="A92" s="73"/>
      <c r="B92" s="29" t="str">
        <f>IF(ISERROR("Dated this " &amp; AH6 &amp; LOOKUP(AH6,AF1:AF36,AG1:AG36) &amp; " day of " &amp; AH8 &amp; " " &amp;AH9), "", "Dated this " &amp; AH6 &amp; LOOKUP(AH6,AF1:AF36,AG1:AG36) &amp; " day of " &amp; AH8 &amp; " " &amp;AH9)</f>
        <v/>
      </c>
      <c r="E92" s="57"/>
      <c r="F92" s="57"/>
      <c r="G92" s="57"/>
      <c r="H92" s="76"/>
      <c r="I92" s="76"/>
      <c r="J92" s="76"/>
      <c r="K92" s="76"/>
      <c r="L92" s="76"/>
      <c r="M92" s="76"/>
      <c r="N92" s="76"/>
      <c r="O92" s="76"/>
      <c r="P92" s="76"/>
      <c r="Q92" s="76"/>
      <c r="R92" s="76"/>
      <c r="S92" s="76"/>
      <c r="T92" s="76"/>
      <c r="U92" s="76"/>
      <c r="V92" s="76"/>
      <c r="W92" s="76"/>
      <c r="X92" s="76"/>
      <c r="Y92" s="76"/>
      <c r="Z92" s="76"/>
      <c r="AA92" s="178"/>
      <c r="AB92" s="179"/>
      <c r="AC92" s="687"/>
      <c r="AD92" s="687"/>
      <c r="AE92" s="75"/>
      <c r="AF92" s="75"/>
      <c r="AG92" s="75"/>
      <c r="AH92" s="75"/>
      <c r="AI92" s="75"/>
      <c r="AJ92" s="75"/>
      <c r="AK92" s="75"/>
      <c r="AL92" s="75"/>
      <c r="AM92" s="75"/>
      <c r="AN92" s="75"/>
      <c r="AO92" s="75"/>
      <c r="AP92" s="113"/>
      <c r="AQ92" s="113"/>
      <c r="AR92" s="113"/>
      <c r="AS92" s="113"/>
      <c r="AT92" s="113"/>
      <c r="AU92" s="113"/>
      <c r="AV92" s="113"/>
      <c r="AW92" s="113"/>
      <c r="AX92" s="113"/>
      <c r="AY92" s="113"/>
    </row>
    <row r="93" spans="1:51" ht="30" customHeight="1">
      <c r="A93" s="73"/>
      <c r="B93" s="38" t="s">
        <v>819</v>
      </c>
      <c r="C93" s="25"/>
      <c r="D93" s="32"/>
      <c r="E93" s="32"/>
      <c r="F93" s="32"/>
      <c r="G93" s="32"/>
      <c r="H93" s="76"/>
      <c r="I93" s="76"/>
      <c r="J93" s="76"/>
      <c r="K93" s="76"/>
      <c r="L93" s="76"/>
      <c r="M93" s="76"/>
      <c r="N93" s="76"/>
      <c r="O93" s="76"/>
      <c r="P93" s="76"/>
      <c r="Q93" s="76"/>
      <c r="R93" s="76"/>
      <c r="S93" s="76"/>
      <c r="T93" s="76"/>
      <c r="U93" s="76"/>
      <c r="V93" s="76"/>
      <c r="W93" s="76"/>
      <c r="X93" s="76"/>
      <c r="Y93" s="76"/>
      <c r="Z93" s="76"/>
      <c r="AA93" s="178"/>
      <c r="AB93" s="179"/>
      <c r="AC93" s="687"/>
      <c r="AD93" s="687"/>
      <c r="AE93" s="75"/>
      <c r="AF93" s="75"/>
      <c r="AG93" s="75"/>
      <c r="AH93" s="75"/>
      <c r="AI93" s="75"/>
      <c r="AJ93" s="75"/>
      <c r="AK93" s="75"/>
      <c r="AL93" s="75"/>
      <c r="AM93" s="75"/>
      <c r="AN93" s="75"/>
      <c r="AO93" s="75"/>
      <c r="AP93" s="113"/>
      <c r="AQ93" s="113"/>
      <c r="AR93" s="113"/>
      <c r="AS93" s="113"/>
      <c r="AT93" s="113"/>
      <c r="AU93" s="113"/>
      <c r="AV93" s="113"/>
      <c r="AW93" s="113"/>
      <c r="AX93" s="113"/>
      <c r="AY93" s="113"/>
    </row>
    <row r="94" spans="1:51" ht="15.95" customHeight="1">
      <c r="A94" s="73"/>
      <c r="B94" s="53"/>
      <c r="C94" s="32"/>
      <c r="D94" s="32"/>
      <c r="E94" s="32"/>
      <c r="F94" s="32"/>
      <c r="G94" s="32"/>
      <c r="H94" s="76"/>
      <c r="I94" s="76"/>
      <c r="J94" s="76"/>
      <c r="K94" s="76"/>
      <c r="L94" s="76"/>
      <c r="M94" s="76"/>
      <c r="N94" s="76"/>
      <c r="O94" s="76"/>
      <c r="P94" s="76"/>
      <c r="Q94" s="76"/>
      <c r="R94" s="76"/>
      <c r="S94" s="76"/>
      <c r="T94" s="76"/>
      <c r="U94" s="76"/>
      <c r="V94" s="76"/>
      <c r="W94" s="76"/>
      <c r="X94" s="76"/>
      <c r="Y94" s="76"/>
      <c r="Z94" s="76"/>
      <c r="AA94" s="178"/>
      <c r="AB94" s="179"/>
      <c r="AC94" s="687"/>
      <c r="AD94" s="687"/>
      <c r="AE94" s="75"/>
      <c r="AF94" s="75"/>
      <c r="AG94" s="75"/>
      <c r="AH94" s="75"/>
      <c r="AI94" s="75"/>
      <c r="AJ94" s="75"/>
      <c r="AK94" s="75"/>
      <c r="AL94" s="75"/>
      <c r="AM94" s="75"/>
      <c r="AN94" s="75"/>
      <c r="AO94" s="75"/>
      <c r="AP94" s="113"/>
      <c r="AQ94" s="113"/>
      <c r="AR94" s="113"/>
      <c r="AS94" s="113"/>
      <c r="AT94" s="113"/>
      <c r="AU94" s="113"/>
      <c r="AV94" s="113"/>
      <c r="AW94" s="113"/>
      <c r="AX94" s="113"/>
      <c r="AY94" s="113"/>
    </row>
    <row r="95" spans="1:51" ht="21" customHeight="1">
      <c r="A95" s="73"/>
      <c r="B95" s="53"/>
      <c r="C95" s="32"/>
      <c r="D95" s="32"/>
      <c r="F95" s="44" t="s">
        <v>820</v>
      </c>
      <c r="G95" s="44"/>
      <c r="H95" s="76"/>
      <c r="I95" s="76"/>
      <c r="J95" s="76"/>
      <c r="K95" s="76"/>
      <c r="L95" s="76"/>
      <c r="M95" s="76"/>
      <c r="N95" s="76"/>
      <c r="O95" s="76"/>
      <c r="P95" s="76"/>
      <c r="Q95" s="76"/>
      <c r="R95" s="76"/>
      <c r="S95" s="76"/>
      <c r="T95" s="76"/>
      <c r="U95" s="76"/>
      <c r="V95" s="76"/>
      <c r="W95" s="76"/>
      <c r="X95" s="76"/>
      <c r="Y95" s="76"/>
      <c r="Z95" s="76"/>
      <c r="AA95" s="178"/>
      <c r="AB95" s="179"/>
      <c r="AC95" s="687"/>
      <c r="AD95" s="687"/>
      <c r="AE95" s="75"/>
      <c r="AF95" s="75"/>
      <c r="AG95" s="75"/>
      <c r="AH95" s="75"/>
      <c r="AI95" s="75"/>
      <c r="AJ95" s="75"/>
      <c r="AK95" s="75"/>
      <c r="AL95" s="75"/>
      <c r="AM95" s="75"/>
      <c r="AN95" s="75"/>
      <c r="AO95" s="75"/>
      <c r="AP95" s="113"/>
      <c r="AQ95" s="113"/>
      <c r="AR95" s="113"/>
      <c r="AS95" s="113"/>
      <c r="AT95" s="113"/>
      <c r="AU95" s="113"/>
      <c r="AV95" s="113"/>
      <c r="AW95" s="113"/>
      <c r="AX95" s="113"/>
      <c r="AY95" s="113"/>
    </row>
    <row r="96" spans="1:51" ht="21" customHeight="1">
      <c r="A96" s="73"/>
      <c r="B96" s="53"/>
      <c r="C96" s="32"/>
      <c r="F96" s="44" t="str">
        <f>"For and on behalf of " &amp; 'Attach 3(JV)'!B9</f>
        <v>For and on behalf of 0</v>
      </c>
      <c r="G96" s="44"/>
      <c r="H96" s="76"/>
      <c r="I96" s="76"/>
      <c r="J96" s="76"/>
      <c r="K96" s="76"/>
      <c r="L96" s="76"/>
      <c r="M96" s="76"/>
      <c r="N96" s="76"/>
      <c r="O96" s="76"/>
      <c r="P96" s="76"/>
      <c r="Q96" s="76"/>
      <c r="R96" s="76"/>
      <c r="S96" s="76"/>
      <c r="T96" s="76"/>
      <c r="U96" s="76"/>
      <c r="V96" s="76"/>
      <c r="W96" s="76"/>
      <c r="X96" s="76"/>
      <c r="Y96" s="76"/>
      <c r="Z96" s="76"/>
      <c r="AA96" s="178"/>
      <c r="AB96" s="179"/>
      <c r="AC96" s="687"/>
      <c r="AD96" s="687"/>
      <c r="AE96" s="75"/>
      <c r="AF96" s="75"/>
      <c r="AG96" s="75"/>
      <c r="AH96" s="75"/>
      <c r="AI96" s="75"/>
      <c r="AJ96" s="75"/>
      <c r="AK96" s="75"/>
      <c r="AL96" s="75"/>
      <c r="AM96" s="75"/>
      <c r="AN96" s="75"/>
      <c r="AO96" s="75"/>
      <c r="AP96" s="113"/>
      <c r="AQ96" s="113"/>
      <c r="AR96" s="113"/>
      <c r="AS96" s="113"/>
      <c r="AT96" s="113"/>
      <c r="AU96" s="113"/>
      <c r="AV96" s="113"/>
      <c r="AW96" s="113"/>
      <c r="AX96" s="113"/>
      <c r="AY96" s="113"/>
    </row>
    <row r="97" spans="1:51" ht="27.95" customHeight="1">
      <c r="A97" s="67"/>
      <c r="D97" s="51"/>
      <c r="E97" s="51"/>
      <c r="F97" s="38"/>
      <c r="G97" s="38"/>
      <c r="H97" s="76"/>
      <c r="I97" s="76"/>
      <c r="J97" s="76"/>
      <c r="K97" s="76"/>
      <c r="L97" s="76"/>
      <c r="M97" s="76"/>
      <c r="N97" s="76"/>
      <c r="O97" s="76"/>
      <c r="P97" s="76"/>
      <c r="Q97" s="76"/>
      <c r="R97" s="76"/>
      <c r="S97" s="76"/>
      <c r="T97" s="76"/>
      <c r="U97" s="76"/>
      <c r="V97" s="76"/>
      <c r="W97" s="76"/>
      <c r="X97" s="76"/>
      <c r="Y97" s="76"/>
      <c r="Z97" s="76"/>
      <c r="AC97" s="687"/>
      <c r="AD97" s="687"/>
      <c r="AE97" s="75"/>
      <c r="AF97" s="75"/>
      <c r="AG97" s="75"/>
      <c r="AH97" s="75"/>
      <c r="AI97" s="75"/>
      <c r="AJ97" s="75"/>
      <c r="AK97" s="75"/>
      <c r="AL97" s="75"/>
      <c r="AM97" s="75"/>
      <c r="AN97" s="75"/>
      <c r="AO97" s="75"/>
      <c r="AP97" s="113"/>
      <c r="AQ97" s="113"/>
      <c r="AR97" s="113"/>
      <c r="AS97" s="113"/>
      <c r="AT97" s="113"/>
      <c r="AU97" s="113"/>
      <c r="AV97" s="113"/>
      <c r="AW97" s="113"/>
      <c r="AX97" s="113"/>
      <c r="AY97" s="113"/>
    </row>
    <row r="98" spans="1:51" ht="27.95" customHeight="1">
      <c r="A98" s="65" t="s">
        <v>49</v>
      </c>
      <c r="B98" s="36"/>
      <c r="C98" s="135" t="str">
        <f>'Attach 3(JV)'!B24</f>
        <v>--</v>
      </c>
      <c r="E98" s="51" t="s">
        <v>50</v>
      </c>
      <c r="F98" s="375" t="str">
        <f>'Attach 3(JV)'!E24</f>
        <v/>
      </c>
      <c r="G98" s="36"/>
      <c r="H98" s="76"/>
      <c r="I98" s="76"/>
      <c r="J98" s="76"/>
      <c r="K98" s="76"/>
      <c r="L98" s="76"/>
      <c r="M98" s="76"/>
      <c r="N98" s="76"/>
      <c r="O98" s="76"/>
      <c r="P98" s="76"/>
      <c r="Q98" s="76"/>
      <c r="R98" s="76"/>
      <c r="S98" s="76"/>
      <c r="T98" s="76"/>
      <c r="U98" s="76"/>
      <c r="V98" s="76"/>
      <c r="W98" s="76"/>
      <c r="X98" s="76"/>
      <c r="Y98" s="76"/>
      <c r="Z98" s="76"/>
      <c r="AC98" s="687"/>
      <c r="AD98" s="687"/>
      <c r="AE98" s="75"/>
      <c r="AF98" s="75"/>
      <c r="AG98" s="75"/>
      <c r="AH98" s="75"/>
      <c r="AI98" s="75"/>
      <c r="AJ98" s="75"/>
      <c r="AK98" s="75"/>
      <c r="AL98" s="75"/>
      <c r="AM98" s="75"/>
      <c r="AN98" s="75"/>
      <c r="AO98" s="75"/>
      <c r="AP98" s="113"/>
      <c r="AQ98" s="113"/>
      <c r="AR98" s="113"/>
      <c r="AS98" s="113"/>
      <c r="AT98" s="113"/>
      <c r="AU98" s="113"/>
      <c r="AV98" s="113"/>
      <c r="AW98" s="113"/>
      <c r="AX98" s="113"/>
      <c r="AY98" s="113"/>
    </row>
    <row r="99" spans="1:51" ht="27.95" customHeight="1">
      <c r="A99" s="65" t="s">
        <v>51</v>
      </c>
      <c r="B99" s="36"/>
      <c r="C99" s="204" t="str">
        <f>'Attach 3(JV)'!B25</f>
        <v/>
      </c>
      <c r="E99" s="51" t="s">
        <v>52</v>
      </c>
      <c r="F99" s="375" t="str">
        <f>'Attach 3(JV)'!E25</f>
        <v/>
      </c>
      <c r="G99" s="36"/>
      <c r="H99" s="76"/>
      <c r="I99" s="76"/>
      <c r="J99" s="76"/>
      <c r="K99" s="76"/>
      <c r="L99" s="76"/>
      <c r="M99" s="76"/>
      <c r="N99" s="76"/>
      <c r="O99" s="76"/>
      <c r="P99" s="76"/>
      <c r="Q99" s="76"/>
      <c r="R99" s="76"/>
      <c r="S99" s="76"/>
      <c r="T99" s="76"/>
      <c r="U99" s="76"/>
      <c r="V99" s="76"/>
      <c r="W99" s="76"/>
      <c r="X99" s="76"/>
      <c r="Y99" s="76"/>
      <c r="Z99" s="76"/>
      <c r="AC99" s="687"/>
      <c r="AD99" s="687"/>
      <c r="AE99" s="75"/>
      <c r="AF99" s="75"/>
      <c r="AG99" s="75"/>
      <c r="AH99" s="75"/>
      <c r="AI99" s="75"/>
      <c r="AJ99" s="75"/>
      <c r="AK99" s="75"/>
      <c r="AL99" s="75"/>
      <c r="AM99" s="75"/>
      <c r="AN99" s="75"/>
      <c r="AO99" s="75"/>
      <c r="AP99" s="113"/>
      <c r="AQ99" s="113"/>
      <c r="AR99" s="113"/>
      <c r="AS99" s="113"/>
      <c r="AT99" s="113"/>
      <c r="AU99" s="113"/>
      <c r="AV99" s="113"/>
      <c r="AW99" s="113"/>
      <c r="AX99" s="113"/>
      <c r="AY99" s="113"/>
    </row>
    <row r="100" spans="1:51" ht="27.95" customHeight="1">
      <c r="D100" s="51"/>
      <c r="E100" s="51"/>
      <c r="H100" s="76"/>
      <c r="I100" s="76"/>
      <c r="J100" s="76"/>
      <c r="K100" s="76"/>
      <c r="L100" s="76"/>
      <c r="M100" s="76"/>
      <c r="N100" s="76"/>
      <c r="O100" s="76"/>
      <c r="P100" s="76"/>
      <c r="Q100" s="76"/>
      <c r="R100" s="76"/>
      <c r="S100" s="76"/>
      <c r="T100" s="76"/>
      <c r="U100" s="76"/>
      <c r="V100" s="76"/>
      <c r="W100" s="76"/>
      <c r="X100" s="76"/>
      <c r="Y100" s="76"/>
      <c r="Z100" s="76"/>
      <c r="AC100" s="687"/>
      <c r="AD100" s="687"/>
      <c r="AE100" s="75"/>
      <c r="AF100" s="75"/>
      <c r="AG100" s="75"/>
      <c r="AH100" s="75"/>
      <c r="AI100" s="75"/>
      <c r="AJ100" s="75"/>
      <c r="AK100" s="75"/>
      <c r="AL100" s="75"/>
      <c r="AM100" s="75"/>
      <c r="AN100" s="75"/>
      <c r="AO100" s="75"/>
      <c r="AP100" s="113"/>
      <c r="AQ100" s="113"/>
      <c r="AR100" s="113"/>
      <c r="AS100" s="113"/>
      <c r="AT100" s="113"/>
      <c r="AU100" s="113"/>
      <c r="AV100" s="113"/>
      <c r="AW100" s="113"/>
      <c r="AX100" s="113"/>
      <c r="AY100" s="113"/>
    </row>
    <row r="101" spans="1:51" ht="6.75" customHeight="1">
      <c r="A101" s="65"/>
      <c r="B101" s="36"/>
      <c r="C101" s="61"/>
      <c r="E101" s="51"/>
      <c r="H101" s="76"/>
      <c r="I101" s="76"/>
      <c r="J101" s="76"/>
      <c r="K101" s="76"/>
      <c r="L101" s="76"/>
      <c r="M101" s="76"/>
      <c r="N101" s="76"/>
      <c r="O101" s="76"/>
      <c r="P101" s="76"/>
      <c r="Q101" s="76"/>
      <c r="R101" s="76"/>
      <c r="S101" s="76"/>
      <c r="T101" s="76"/>
      <c r="U101" s="76"/>
      <c r="V101" s="76"/>
      <c r="W101" s="76"/>
      <c r="X101" s="76"/>
      <c r="Y101" s="76"/>
      <c r="Z101" s="76"/>
      <c r="AC101" s="687"/>
      <c r="AD101" s="687"/>
      <c r="AE101" s="75"/>
      <c r="AF101" s="75"/>
      <c r="AG101" s="75"/>
      <c r="AH101" s="75"/>
      <c r="AI101" s="75"/>
      <c r="AJ101" s="75"/>
      <c r="AK101" s="75"/>
      <c r="AL101" s="75"/>
      <c r="AM101" s="75"/>
      <c r="AN101" s="75"/>
      <c r="AO101" s="75"/>
      <c r="AP101" s="113"/>
      <c r="AQ101" s="113"/>
      <c r="AR101" s="113"/>
      <c r="AS101" s="113"/>
      <c r="AT101" s="113"/>
      <c r="AU101" s="113"/>
      <c r="AV101" s="113"/>
      <c r="AW101" s="113"/>
      <c r="AX101" s="113"/>
      <c r="AY101" s="113"/>
    </row>
    <row r="102" spans="1:51" ht="39.950000000000003" hidden="1" customHeight="1">
      <c r="A102" s="1405" t="s">
        <v>821</v>
      </c>
      <c r="B102" s="1405"/>
      <c r="C102" s="1405"/>
      <c r="D102" s="1405"/>
      <c r="E102" s="1405"/>
      <c r="F102" s="1405"/>
      <c r="H102" s="76"/>
      <c r="I102" s="76"/>
      <c r="J102" s="76"/>
      <c r="K102" s="76"/>
      <c r="L102" s="76"/>
      <c r="M102" s="76"/>
      <c r="N102" s="76"/>
      <c r="O102" s="76"/>
      <c r="P102" s="76"/>
      <c r="Q102" s="76"/>
      <c r="R102" s="76"/>
      <c r="S102" s="76"/>
      <c r="T102" s="76"/>
      <c r="U102" s="76"/>
      <c r="V102" s="76"/>
      <c r="W102" s="76"/>
      <c r="X102" s="76"/>
      <c r="Y102" s="76"/>
      <c r="Z102" s="76"/>
      <c r="AC102" s="687"/>
      <c r="AD102" s="687"/>
      <c r="AE102" s="75"/>
      <c r="AF102" s="75"/>
      <c r="AG102" s="75"/>
      <c r="AH102" s="75"/>
      <c r="AI102" s="75"/>
      <c r="AJ102" s="75"/>
      <c r="AK102" s="75"/>
      <c r="AL102" s="75"/>
      <c r="AM102" s="75"/>
      <c r="AN102" s="75"/>
      <c r="AO102" s="75"/>
      <c r="AP102" s="113"/>
      <c r="AQ102" s="113"/>
      <c r="AR102" s="113"/>
      <c r="AS102" s="113"/>
      <c r="AT102" s="113"/>
      <c r="AU102" s="113"/>
      <c r="AV102" s="113"/>
      <c r="AW102" s="113"/>
      <c r="AX102" s="113"/>
      <c r="AY102" s="113"/>
    </row>
    <row r="103" spans="1:51" ht="16.5" customHeight="1">
      <c r="A103" s="1406"/>
      <c r="B103" s="1406"/>
      <c r="D103" s="74"/>
      <c r="E103" s="81"/>
      <c r="F103" s="81"/>
      <c r="G103" s="166"/>
      <c r="H103" s="76"/>
      <c r="I103" s="76"/>
      <c r="J103" s="76"/>
      <c r="K103" s="76"/>
      <c r="L103" s="76"/>
      <c r="M103" s="76"/>
      <c r="N103" s="76"/>
      <c r="O103" s="76"/>
      <c r="P103" s="76"/>
      <c r="Q103" s="76"/>
      <c r="R103" s="76"/>
      <c r="S103" s="76"/>
      <c r="T103" s="76"/>
      <c r="U103" s="76"/>
      <c r="V103" s="76"/>
      <c r="W103" s="76"/>
      <c r="X103" s="76"/>
      <c r="Y103" s="76"/>
      <c r="Z103" s="76"/>
      <c r="AC103" s="687"/>
      <c r="AD103" s="687"/>
      <c r="AE103" s="75"/>
      <c r="AF103" s="75"/>
      <c r="AG103" s="75"/>
      <c r="AH103" s="75"/>
      <c r="AI103" s="75"/>
      <c r="AJ103" s="75"/>
      <c r="AK103" s="75"/>
      <c r="AL103" s="75"/>
      <c r="AM103" s="75"/>
      <c r="AN103" s="75"/>
      <c r="AO103" s="75"/>
      <c r="AP103" s="113"/>
      <c r="AQ103" s="113"/>
      <c r="AR103" s="113"/>
      <c r="AS103" s="113"/>
      <c r="AT103" s="113"/>
      <c r="AU103" s="113"/>
      <c r="AV103" s="113"/>
      <c r="AW103" s="113"/>
      <c r="AX103" s="113"/>
      <c r="AY103" s="113"/>
    </row>
    <row r="104" spans="1:51" ht="9.75" customHeight="1">
      <c r="B104" s="44"/>
      <c r="C104" s="61"/>
      <c r="E104" s="44"/>
      <c r="H104" s="76"/>
      <c r="I104" s="76"/>
      <c r="J104" s="76"/>
      <c r="K104" s="76"/>
      <c r="L104" s="76"/>
      <c r="M104" s="76"/>
      <c r="N104" s="76"/>
      <c r="O104" s="76"/>
      <c r="P104" s="76"/>
      <c r="Q104" s="76"/>
      <c r="R104" s="76"/>
      <c r="S104" s="76"/>
      <c r="T104" s="76"/>
      <c r="U104" s="76"/>
      <c r="V104" s="76"/>
      <c r="W104" s="76"/>
      <c r="X104" s="76"/>
      <c r="Y104" s="76"/>
      <c r="Z104" s="76"/>
      <c r="AC104" s="687"/>
      <c r="AD104" s="687"/>
      <c r="AE104" s="75"/>
      <c r="AF104" s="75"/>
      <c r="AG104" s="75"/>
      <c r="AH104" s="75"/>
      <c r="AI104" s="75"/>
      <c r="AJ104" s="75"/>
      <c r="AK104" s="75"/>
      <c r="AL104" s="75"/>
      <c r="AM104" s="75"/>
      <c r="AN104" s="75"/>
      <c r="AO104" s="75"/>
      <c r="AP104" s="113"/>
      <c r="AQ104" s="113"/>
      <c r="AR104" s="113"/>
      <c r="AS104" s="113"/>
      <c r="AT104" s="113"/>
      <c r="AU104" s="113"/>
      <c r="AV104" s="113"/>
      <c r="AW104" s="113"/>
      <c r="AX104" s="113"/>
      <c r="AY104" s="113"/>
    </row>
    <row r="105" spans="1:51" ht="27.95" hidden="1" customHeight="1">
      <c r="A105" s="51" t="e">
        <f>IF(AND(#REF!="JV (Joint Venture)",#REF!=1), "", "Printed Name :")</f>
        <v>#REF!</v>
      </c>
      <c r="B105" s="1407"/>
      <c r="C105" s="1407"/>
      <c r="E105" s="51" t="s">
        <v>50</v>
      </c>
      <c r="F105" s="206"/>
      <c r="H105" s="76"/>
      <c r="I105" s="76"/>
      <c r="J105" s="76"/>
      <c r="K105" s="76"/>
      <c r="L105" s="76"/>
      <c r="M105" s="76"/>
      <c r="N105" s="76"/>
      <c r="O105" s="76"/>
      <c r="P105" s="76"/>
      <c r="Q105" s="76"/>
      <c r="R105" s="76"/>
      <c r="S105" s="76"/>
      <c r="T105" s="76"/>
      <c r="U105" s="76"/>
      <c r="V105" s="76"/>
      <c r="W105" s="76"/>
      <c r="X105" s="76"/>
      <c r="Y105" s="76"/>
      <c r="Z105" s="76"/>
      <c r="AC105" s="687"/>
      <c r="AD105" s="687"/>
      <c r="AE105" s="75"/>
      <c r="AF105" s="75"/>
      <c r="AG105" s="75"/>
      <c r="AH105" s="75"/>
      <c r="AI105" s="75"/>
      <c r="AJ105" s="75"/>
      <c r="AK105" s="75"/>
      <c r="AL105" s="75"/>
      <c r="AM105" s="75"/>
      <c r="AN105" s="75"/>
      <c r="AO105" s="75"/>
      <c r="AP105" s="113"/>
      <c r="AQ105" s="113"/>
      <c r="AR105" s="113"/>
      <c r="AS105" s="113"/>
      <c r="AT105" s="113"/>
      <c r="AU105" s="113"/>
      <c r="AV105" s="113"/>
      <c r="AW105" s="113"/>
      <c r="AX105" s="113"/>
      <c r="AY105" s="113"/>
    </row>
    <row r="106" spans="1:51" ht="27.95" hidden="1" customHeight="1">
      <c r="A106" s="51" t="e">
        <f>IF(AND(#REF!="JV (Joint Venture)",#REF!=1), "", "Designation :")</f>
        <v>#REF!</v>
      </c>
      <c r="B106" s="1407"/>
      <c r="C106" s="1407"/>
      <c r="E106" s="51" t="s">
        <v>52</v>
      </c>
      <c r="F106" s="206"/>
      <c r="H106" s="76"/>
      <c r="I106" s="76"/>
      <c r="J106" s="76"/>
      <c r="K106" s="76"/>
      <c r="L106" s="76"/>
      <c r="M106" s="76"/>
      <c r="N106" s="76"/>
      <c r="O106" s="76"/>
      <c r="P106" s="76"/>
      <c r="Q106" s="76"/>
      <c r="R106" s="76"/>
      <c r="S106" s="76"/>
      <c r="T106" s="76"/>
      <c r="U106" s="76"/>
      <c r="V106" s="76"/>
      <c r="W106" s="76"/>
      <c r="X106" s="76"/>
      <c r="Y106" s="76"/>
      <c r="Z106" s="76"/>
      <c r="AC106" s="687"/>
      <c r="AD106" s="687"/>
      <c r="AE106" s="75"/>
      <c r="AF106" s="75"/>
      <c r="AG106" s="75"/>
      <c r="AH106" s="75"/>
      <c r="AI106" s="75"/>
      <c r="AJ106" s="75"/>
      <c r="AK106" s="75"/>
      <c r="AL106" s="75"/>
      <c r="AM106" s="75"/>
      <c r="AN106" s="75"/>
      <c r="AO106" s="75"/>
      <c r="AP106" s="113"/>
      <c r="AQ106" s="113"/>
      <c r="AR106" s="113"/>
      <c r="AS106" s="113"/>
      <c r="AT106" s="113"/>
      <c r="AU106" s="113"/>
      <c r="AV106" s="113"/>
      <c r="AW106" s="113"/>
      <c r="AX106" s="113"/>
      <c r="AY106" s="113"/>
    </row>
    <row r="107" spans="1:51" ht="27.95" customHeight="1">
      <c r="B107" s="44"/>
      <c r="C107" s="61"/>
      <c r="E107" s="44"/>
      <c r="H107" s="76"/>
      <c r="I107" s="76"/>
      <c r="J107" s="76"/>
      <c r="K107" s="76"/>
      <c r="L107" s="76"/>
      <c r="M107" s="76"/>
      <c r="N107" s="76"/>
      <c r="O107" s="76"/>
      <c r="P107" s="76"/>
      <c r="Q107" s="76"/>
      <c r="R107" s="76"/>
      <c r="S107" s="76"/>
      <c r="T107" s="76"/>
      <c r="U107" s="76"/>
      <c r="V107" s="76"/>
      <c r="W107" s="76"/>
      <c r="X107" s="76"/>
      <c r="Y107" s="76"/>
      <c r="Z107" s="76"/>
      <c r="AC107" s="687"/>
      <c r="AD107" s="687"/>
      <c r="AE107" s="75"/>
      <c r="AF107" s="75"/>
      <c r="AG107" s="75"/>
      <c r="AH107" s="75"/>
      <c r="AI107" s="75"/>
      <c r="AJ107" s="75"/>
      <c r="AK107" s="75"/>
      <c r="AL107" s="75"/>
      <c r="AM107" s="75"/>
      <c r="AN107" s="75"/>
      <c r="AO107" s="75"/>
      <c r="AP107" s="113"/>
      <c r="AQ107" s="113"/>
      <c r="AR107" s="113"/>
      <c r="AS107" s="113"/>
      <c r="AT107" s="113"/>
      <c r="AU107" s="113"/>
      <c r="AV107" s="113"/>
      <c r="AW107" s="113"/>
      <c r="AX107" s="113"/>
      <c r="AY107" s="113"/>
    </row>
    <row r="108" spans="1:51" ht="33" customHeight="1">
      <c r="A108" s="66" t="s">
        <v>822</v>
      </c>
      <c r="B108" s="36"/>
      <c r="C108" s="61"/>
      <c r="E108" s="44"/>
      <c r="F108" s="4"/>
      <c r="H108" s="76"/>
      <c r="I108" s="76"/>
      <c r="J108" s="76"/>
      <c r="K108" s="76"/>
      <c r="L108" s="76"/>
      <c r="M108" s="76"/>
      <c r="N108" s="76"/>
      <c r="O108" s="76"/>
      <c r="P108" s="76"/>
      <c r="Q108" s="76"/>
      <c r="R108" s="76"/>
      <c r="S108" s="76"/>
      <c r="T108" s="76"/>
      <c r="U108" s="76"/>
      <c r="V108" s="76"/>
      <c r="W108" s="76"/>
      <c r="X108" s="76"/>
      <c r="Y108" s="76"/>
      <c r="Z108" s="76"/>
      <c r="AC108" s="687"/>
      <c r="AD108" s="687"/>
      <c r="AE108" s="75"/>
      <c r="AF108" s="75"/>
      <c r="AG108" s="75"/>
      <c r="AH108" s="75"/>
      <c r="AI108" s="75"/>
      <c r="AJ108" s="75"/>
      <c r="AK108" s="75"/>
      <c r="AL108" s="75"/>
      <c r="AM108" s="75"/>
      <c r="AN108" s="75"/>
      <c r="AO108" s="75"/>
      <c r="AP108" s="113"/>
      <c r="AQ108" s="113"/>
      <c r="AR108" s="113"/>
      <c r="AS108" s="113"/>
      <c r="AT108" s="113"/>
      <c r="AU108" s="113"/>
      <c r="AV108" s="113"/>
      <c r="AW108" s="113"/>
      <c r="AX108" s="113"/>
      <c r="AY108" s="113"/>
    </row>
    <row r="109" spans="1:51" s="24" customFormat="1" ht="21" customHeight="1">
      <c r="A109" s="1403" t="s">
        <v>823</v>
      </c>
      <c r="B109" s="1403"/>
      <c r="C109" s="1403"/>
      <c r="D109" s="1401"/>
      <c r="E109" s="1401"/>
      <c r="F109" s="1401"/>
      <c r="G109" s="29"/>
      <c r="H109" s="76"/>
      <c r="I109" s="76"/>
      <c r="J109" s="76"/>
      <c r="K109" s="76"/>
      <c r="L109" s="76"/>
      <c r="M109" s="76"/>
      <c r="N109" s="76"/>
      <c r="O109" s="76"/>
      <c r="P109" s="76"/>
      <c r="Q109" s="76"/>
      <c r="R109" s="76"/>
      <c r="S109" s="76"/>
      <c r="T109" s="76"/>
      <c r="U109" s="76"/>
      <c r="V109" s="76"/>
      <c r="W109" s="76"/>
      <c r="X109" s="76"/>
      <c r="Y109" s="76"/>
      <c r="Z109" s="76"/>
      <c r="AA109" s="55"/>
      <c r="AB109" s="55"/>
      <c r="AC109" s="688"/>
      <c r="AD109" s="688"/>
      <c r="AE109" s="76"/>
      <c r="AF109" s="76"/>
      <c r="AG109" s="76"/>
      <c r="AH109" s="76"/>
      <c r="AI109" s="76"/>
      <c r="AJ109" s="76"/>
      <c r="AK109" s="76"/>
      <c r="AL109" s="76"/>
      <c r="AM109" s="76"/>
      <c r="AN109" s="76"/>
      <c r="AO109" s="76"/>
      <c r="AP109" s="111"/>
      <c r="AQ109" s="111"/>
      <c r="AR109" s="111"/>
      <c r="AS109" s="111"/>
      <c r="AT109" s="111"/>
      <c r="AU109" s="111"/>
      <c r="AV109" s="111"/>
      <c r="AW109" s="111"/>
      <c r="AX109" s="111"/>
      <c r="AY109" s="111"/>
    </row>
    <row r="110" spans="1:51" s="24" customFormat="1" ht="21" customHeight="1">
      <c r="A110" s="1404"/>
      <c r="B110" s="1404"/>
      <c r="C110" s="1404"/>
      <c r="D110" s="1401"/>
      <c r="E110" s="1401"/>
      <c r="F110" s="1401"/>
      <c r="G110" s="29"/>
      <c r="H110" s="76"/>
      <c r="I110" s="76"/>
      <c r="J110" s="76"/>
      <c r="K110" s="76"/>
      <c r="L110" s="76"/>
      <c r="M110" s="76"/>
      <c r="N110" s="76"/>
      <c r="O110" s="76"/>
      <c r="P110" s="76"/>
      <c r="Q110" s="76"/>
      <c r="R110" s="76"/>
      <c r="S110" s="76"/>
      <c r="T110" s="76"/>
      <c r="U110" s="76"/>
      <c r="V110" s="76"/>
      <c r="W110" s="76"/>
      <c r="X110" s="76"/>
      <c r="Y110" s="76"/>
      <c r="Z110" s="76"/>
      <c r="AA110" s="55"/>
      <c r="AB110" s="55"/>
      <c r="AC110" s="688"/>
      <c r="AD110" s="688"/>
      <c r="AE110" s="76"/>
      <c r="AF110" s="76"/>
      <c r="AG110" s="76"/>
      <c r="AH110" s="76"/>
      <c r="AI110" s="76"/>
      <c r="AJ110" s="76"/>
      <c r="AK110" s="76"/>
      <c r="AL110" s="76"/>
      <c r="AM110" s="76"/>
      <c r="AN110" s="76"/>
      <c r="AO110" s="76"/>
      <c r="AP110" s="111"/>
      <c r="AQ110" s="111"/>
      <c r="AR110" s="111"/>
      <c r="AS110" s="111"/>
      <c r="AT110" s="111"/>
      <c r="AU110" s="111"/>
      <c r="AV110" s="111"/>
      <c r="AW110" s="111"/>
      <c r="AX110" s="111"/>
      <c r="AY110" s="111"/>
    </row>
    <row r="111" spans="1:51" s="24" customFormat="1" ht="21" customHeight="1">
      <c r="A111" s="1402"/>
      <c r="B111" s="1402"/>
      <c r="C111" s="1402"/>
      <c r="D111" s="1401"/>
      <c r="E111" s="1401"/>
      <c r="F111" s="1401"/>
      <c r="G111" s="29"/>
      <c r="H111" s="76"/>
      <c r="I111" s="76"/>
      <c r="J111" s="76"/>
      <c r="K111" s="76"/>
      <c r="L111" s="76"/>
      <c r="M111" s="76"/>
      <c r="N111" s="76"/>
      <c r="O111" s="76"/>
      <c r="P111" s="76"/>
      <c r="Q111" s="76"/>
      <c r="R111" s="76"/>
      <c r="S111" s="76"/>
      <c r="T111" s="76"/>
      <c r="U111" s="76"/>
      <c r="V111" s="76"/>
      <c r="W111" s="76"/>
      <c r="X111" s="76"/>
      <c r="Y111" s="76"/>
      <c r="Z111" s="76"/>
      <c r="AA111" s="55"/>
      <c r="AB111" s="55"/>
      <c r="AC111" s="688"/>
      <c r="AD111" s="688"/>
      <c r="AE111" s="76"/>
      <c r="AF111" s="76"/>
      <c r="AG111" s="76"/>
      <c r="AH111" s="76"/>
      <c r="AI111" s="76"/>
      <c r="AJ111" s="76"/>
      <c r="AK111" s="76"/>
      <c r="AL111" s="76"/>
      <c r="AM111" s="76"/>
      <c r="AN111" s="76"/>
      <c r="AO111" s="76"/>
      <c r="AP111" s="111"/>
      <c r="AQ111" s="111"/>
      <c r="AR111" s="111"/>
      <c r="AS111" s="111"/>
      <c r="AT111" s="111"/>
      <c r="AU111" s="111"/>
      <c r="AV111" s="111"/>
      <c r="AW111" s="111"/>
      <c r="AX111" s="111"/>
      <c r="AY111" s="111"/>
    </row>
    <row r="112" spans="1:51" s="24" customFormat="1" ht="21" customHeight="1">
      <c r="A112" s="1400" t="s">
        <v>824</v>
      </c>
      <c r="B112" s="1400"/>
      <c r="C112" s="1400"/>
      <c r="D112" s="1401"/>
      <c r="E112" s="1401"/>
      <c r="F112" s="1401"/>
      <c r="G112" s="29"/>
      <c r="H112" s="76"/>
      <c r="I112" s="76"/>
      <c r="J112" s="76"/>
      <c r="K112" s="76"/>
      <c r="L112" s="76"/>
      <c r="M112" s="76"/>
      <c r="N112" s="76"/>
      <c r="O112" s="76"/>
      <c r="P112" s="76"/>
      <c r="Q112" s="76"/>
      <c r="R112" s="76"/>
      <c r="S112" s="76"/>
      <c r="T112" s="76"/>
      <c r="U112" s="76"/>
      <c r="V112" s="76"/>
      <c r="W112" s="76"/>
      <c r="X112" s="76"/>
      <c r="Y112" s="76"/>
      <c r="Z112" s="76"/>
      <c r="AA112" s="55"/>
      <c r="AB112" s="55"/>
      <c r="AC112" s="688"/>
      <c r="AD112" s="688"/>
      <c r="AE112" s="76"/>
      <c r="AF112" s="76"/>
      <c r="AG112" s="76"/>
      <c r="AH112" s="76"/>
      <c r="AI112" s="76"/>
      <c r="AJ112" s="76"/>
      <c r="AK112" s="76"/>
      <c r="AL112" s="76"/>
      <c r="AM112" s="76"/>
      <c r="AN112" s="76"/>
      <c r="AO112" s="76"/>
      <c r="AP112" s="111"/>
      <c r="AQ112" s="111"/>
      <c r="AR112" s="111"/>
      <c r="AS112" s="111"/>
      <c r="AT112" s="111"/>
      <c r="AU112" s="111"/>
      <c r="AV112" s="111"/>
      <c r="AW112" s="111"/>
      <c r="AX112" s="111"/>
      <c r="AY112" s="111"/>
    </row>
    <row r="113" spans="1:51" s="24" customFormat="1" ht="21" customHeight="1">
      <c r="A113" s="1400" t="s">
        <v>825</v>
      </c>
      <c r="B113" s="1400"/>
      <c r="C113" s="1400"/>
      <c r="D113" s="1401"/>
      <c r="E113" s="1401"/>
      <c r="F113" s="1401"/>
      <c r="G113" s="29"/>
      <c r="H113" s="76"/>
      <c r="I113" s="76"/>
      <c r="J113" s="76"/>
      <c r="K113" s="76"/>
      <c r="L113" s="76"/>
      <c r="M113" s="76"/>
      <c r="N113" s="76"/>
      <c r="O113" s="76"/>
      <c r="P113" s="76"/>
      <c r="Q113" s="76"/>
      <c r="R113" s="76"/>
      <c r="S113" s="76"/>
      <c r="T113" s="76"/>
      <c r="U113" s="76"/>
      <c r="V113" s="76"/>
      <c r="W113" s="76"/>
      <c r="X113" s="76"/>
      <c r="Y113" s="76"/>
      <c r="Z113" s="76"/>
      <c r="AA113" s="55"/>
      <c r="AB113" s="55"/>
      <c r="AC113" s="688"/>
      <c r="AD113" s="688"/>
      <c r="AE113" s="76"/>
      <c r="AF113" s="76"/>
      <c r="AG113" s="76"/>
      <c r="AH113" s="76"/>
      <c r="AI113" s="76"/>
      <c r="AJ113" s="76"/>
      <c r="AK113" s="76"/>
      <c r="AL113" s="76"/>
      <c r="AM113" s="76"/>
      <c r="AN113" s="76"/>
      <c r="AO113" s="76"/>
      <c r="AP113" s="111"/>
      <c r="AQ113" s="111"/>
      <c r="AR113" s="111"/>
      <c r="AS113" s="111"/>
      <c r="AT113" s="111"/>
      <c r="AU113" s="111"/>
      <c r="AV113" s="111"/>
      <c r="AW113" s="111"/>
      <c r="AX113" s="111"/>
      <c r="AY113" s="111"/>
    </row>
    <row r="114" spans="1:51" s="24" customFormat="1" ht="52.5" customHeight="1">
      <c r="A114" s="1400" t="s">
        <v>826</v>
      </c>
      <c r="B114" s="1400"/>
      <c r="C114" s="1400"/>
      <c r="D114" s="1401"/>
      <c r="E114" s="1401"/>
      <c r="F114" s="1401"/>
      <c r="G114" s="74"/>
      <c r="H114" s="76"/>
      <c r="I114" s="76"/>
      <c r="J114" s="76"/>
      <c r="K114" s="76"/>
      <c r="L114" s="76"/>
      <c r="M114" s="76"/>
      <c r="N114" s="76"/>
      <c r="O114" s="76"/>
      <c r="P114" s="76"/>
      <c r="Q114" s="76"/>
      <c r="R114" s="76"/>
      <c r="S114" s="76"/>
      <c r="T114" s="76"/>
      <c r="U114" s="76"/>
      <c r="V114" s="76"/>
      <c r="W114" s="76"/>
      <c r="X114" s="76"/>
      <c r="Y114" s="76"/>
      <c r="Z114" s="76"/>
      <c r="AA114" s="55"/>
      <c r="AB114" s="55"/>
      <c r="AC114" s="688"/>
      <c r="AD114" s="688"/>
      <c r="AE114" s="76"/>
      <c r="AF114" s="76"/>
      <c r="AG114" s="76"/>
      <c r="AH114" s="76"/>
      <c r="AI114" s="76"/>
      <c r="AJ114" s="76"/>
      <c r="AK114" s="76"/>
      <c r="AL114" s="76"/>
      <c r="AM114" s="76"/>
      <c r="AN114" s="76"/>
      <c r="AO114" s="76"/>
      <c r="AP114" s="111"/>
      <c r="AQ114" s="111"/>
      <c r="AR114" s="111"/>
      <c r="AS114" s="111"/>
      <c r="AT114" s="111"/>
      <c r="AU114" s="111"/>
      <c r="AV114" s="111"/>
      <c r="AW114" s="111"/>
      <c r="AX114" s="111"/>
      <c r="AY114" s="111"/>
    </row>
    <row r="115" spans="1:51" s="24" customFormat="1" ht="21" customHeight="1">
      <c r="A115" s="1403" t="s">
        <v>827</v>
      </c>
      <c r="B115" s="1403"/>
      <c r="C115" s="1403"/>
      <c r="D115" s="1401"/>
      <c r="E115" s="1401"/>
      <c r="F115" s="1401"/>
      <c r="G115" s="29"/>
      <c r="H115" s="76"/>
      <c r="I115" s="76"/>
      <c r="J115" s="76"/>
      <c r="K115" s="76"/>
      <c r="L115" s="76"/>
      <c r="M115" s="76"/>
      <c r="N115" s="76"/>
      <c r="O115" s="76"/>
      <c r="P115" s="76"/>
      <c r="Q115" s="76"/>
      <c r="R115" s="76"/>
      <c r="S115" s="76"/>
      <c r="T115" s="76"/>
      <c r="U115" s="76"/>
      <c r="V115" s="76"/>
      <c r="W115" s="76"/>
      <c r="X115" s="76"/>
      <c r="Y115" s="76"/>
      <c r="Z115" s="76"/>
      <c r="AA115" s="55"/>
      <c r="AB115" s="55"/>
      <c r="AC115" s="688"/>
      <c r="AD115" s="688"/>
      <c r="AE115" s="76"/>
      <c r="AF115" s="76"/>
      <c r="AG115" s="76"/>
      <c r="AH115" s="76"/>
      <c r="AI115" s="76"/>
      <c r="AJ115" s="76"/>
      <c r="AK115" s="76"/>
      <c r="AL115" s="76"/>
      <c r="AM115" s="76"/>
      <c r="AN115" s="76"/>
      <c r="AO115" s="76"/>
    </row>
    <row r="116" spans="1:51" s="24" customFormat="1" ht="21" customHeight="1">
      <c r="A116" s="1404"/>
      <c r="B116" s="1404"/>
      <c r="C116" s="1404"/>
      <c r="D116" s="1401"/>
      <c r="E116" s="1401"/>
      <c r="F116" s="1401"/>
      <c r="G116" s="29"/>
      <c r="H116" s="76"/>
      <c r="I116" s="76"/>
      <c r="J116" s="76"/>
      <c r="K116" s="76"/>
      <c r="L116" s="76"/>
      <c r="M116" s="76"/>
      <c r="N116" s="76"/>
      <c r="O116" s="76"/>
      <c r="P116" s="76"/>
      <c r="Q116" s="76"/>
      <c r="R116" s="76"/>
      <c r="S116" s="76"/>
      <c r="T116" s="76"/>
      <c r="U116" s="76"/>
      <c r="V116" s="76"/>
      <c r="W116" s="76"/>
      <c r="X116" s="76"/>
      <c r="Y116" s="76"/>
      <c r="Z116" s="76"/>
      <c r="AA116" s="55"/>
      <c r="AB116" s="55"/>
      <c r="AC116" s="688"/>
      <c r="AD116" s="688"/>
      <c r="AE116" s="76"/>
      <c r="AF116" s="76"/>
      <c r="AG116" s="76"/>
      <c r="AH116" s="76"/>
      <c r="AI116" s="76"/>
      <c r="AJ116" s="76"/>
      <c r="AK116" s="76"/>
      <c r="AL116" s="76"/>
      <c r="AM116" s="76"/>
      <c r="AN116" s="76"/>
      <c r="AO116" s="76"/>
    </row>
    <row r="117" spans="1:51">
      <c r="A117" s="1402"/>
      <c r="B117" s="1402"/>
      <c r="C117" s="1402"/>
      <c r="D117" s="1401"/>
      <c r="E117" s="1401"/>
      <c r="F117" s="1401"/>
      <c r="H117" s="76"/>
      <c r="I117" s="76"/>
      <c r="J117" s="76"/>
      <c r="K117" s="76"/>
      <c r="L117" s="76"/>
      <c r="M117" s="76"/>
      <c r="N117" s="76"/>
      <c r="O117" s="76"/>
      <c r="P117" s="76"/>
      <c r="Q117" s="76"/>
      <c r="R117" s="76"/>
      <c r="S117" s="76"/>
      <c r="T117" s="76"/>
      <c r="U117" s="76"/>
      <c r="V117" s="76"/>
      <c r="W117" s="76"/>
      <c r="X117" s="76"/>
      <c r="Y117" s="76"/>
      <c r="Z117" s="76"/>
      <c r="AC117" s="687"/>
      <c r="AD117" s="687"/>
      <c r="AE117" s="75"/>
      <c r="AF117" s="75"/>
      <c r="AG117" s="75"/>
      <c r="AH117" s="75"/>
      <c r="AI117" s="75"/>
      <c r="AJ117" s="75"/>
      <c r="AK117" s="75"/>
      <c r="AL117" s="75"/>
      <c r="AM117" s="75"/>
      <c r="AN117" s="75"/>
      <c r="AO117" s="75"/>
    </row>
    <row r="118" spans="1:51">
      <c r="A118" s="66"/>
      <c r="B118" s="66"/>
      <c r="C118" s="66"/>
      <c r="D118" s="104"/>
      <c r="E118" s="104"/>
      <c r="F118" s="104"/>
      <c r="H118" s="76"/>
      <c r="I118" s="76"/>
      <c r="J118" s="76"/>
      <c r="K118" s="76"/>
      <c r="L118" s="76"/>
      <c r="M118" s="76"/>
      <c r="N118" s="76"/>
      <c r="O118" s="76"/>
      <c r="P118" s="76"/>
      <c r="Q118" s="76"/>
      <c r="R118" s="76"/>
      <c r="S118" s="76"/>
      <c r="T118" s="76"/>
      <c r="U118" s="76"/>
      <c r="V118" s="76"/>
      <c r="W118" s="76"/>
      <c r="X118" s="76"/>
      <c r="Y118" s="76"/>
      <c r="Z118" s="76"/>
      <c r="AC118" s="687"/>
      <c r="AD118" s="687"/>
      <c r="AE118" s="75"/>
      <c r="AF118" s="75"/>
      <c r="AG118" s="75"/>
      <c r="AH118" s="75"/>
      <c r="AI118" s="75"/>
      <c r="AJ118" s="75"/>
      <c r="AK118" s="75"/>
      <c r="AL118" s="75"/>
      <c r="AM118" s="75"/>
      <c r="AN118" s="75"/>
      <c r="AO118" s="75"/>
    </row>
    <row r="119" spans="1:51" ht="47.25" customHeight="1">
      <c r="A119" s="1254" t="e">
        <f>#REF!&amp;H119&amp;I119</f>
        <v>#REF!</v>
      </c>
      <c r="B119" s="1254"/>
      <c r="C119" s="1254"/>
      <c r="D119" s="1254"/>
      <c r="E119" s="1254"/>
      <c r="F119" s="1254"/>
      <c r="H119" s="212"/>
      <c r="I119" s="212"/>
      <c r="J119" s="76"/>
      <c r="K119" s="76"/>
      <c r="L119" s="76"/>
      <c r="M119" s="76"/>
      <c r="N119" s="76"/>
      <c r="O119" s="76"/>
      <c r="P119" s="76"/>
      <c r="Q119" s="76"/>
      <c r="R119" s="76"/>
      <c r="S119" s="76"/>
      <c r="T119" s="76"/>
      <c r="U119" s="76"/>
      <c r="V119" s="76"/>
      <c r="W119" s="76"/>
      <c r="X119" s="76"/>
      <c r="Y119" s="76"/>
      <c r="Z119" s="76"/>
      <c r="AC119" s="687"/>
      <c r="AD119" s="687"/>
      <c r="AE119" s="75"/>
      <c r="AF119" s="75"/>
      <c r="AG119" s="75"/>
      <c r="AH119" s="75"/>
      <c r="AI119" s="75"/>
      <c r="AJ119" s="75"/>
      <c r="AK119" s="75"/>
      <c r="AL119" s="75"/>
      <c r="AM119" s="75"/>
      <c r="AN119" s="75"/>
      <c r="AO119" s="75"/>
    </row>
    <row r="120" spans="1:51">
      <c r="H120" s="76"/>
      <c r="I120" s="76"/>
      <c r="J120" s="76"/>
      <c r="K120" s="76"/>
      <c r="L120" s="76"/>
      <c r="M120" s="76"/>
      <c r="N120" s="76"/>
      <c r="O120" s="76"/>
      <c r="P120" s="76"/>
      <c r="Q120" s="76"/>
      <c r="R120" s="76"/>
      <c r="S120" s="76"/>
      <c r="T120" s="76"/>
      <c r="U120" s="76"/>
      <c r="V120" s="76"/>
      <c r="W120" s="76"/>
      <c r="X120" s="76"/>
      <c r="Y120" s="76"/>
      <c r="Z120" s="76"/>
      <c r="AC120" s="687"/>
      <c r="AD120" s="687"/>
      <c r="AE120" s="75"/>
      <c r="AF120" s="75"/>
      <c r="AG120" s="75"/>
      <c r="AH120" s="75"/>
      <c r="AI120" s="75"/>
      <c r="AJ120" s="75"/>
      <c r="AK120" s="75"/>
      <c r="AL120" s="75"/>
      <c r="AM120" s="75"/>
      <c r="AN120" s="75"/>
      <c r="AO120" s="75"/>
    </row>
  </sheetData>
  <sheetProtection algorithmName="SHA-512" hashValue="wLg4iAthKNlIcl4SR4CUHOKq5jVhyp6YyNC4Xa1uS3JeOegEu8BXvqBMH/1f6SK+nXseVm/npLP3V/r5J7gcLQ==" saltValue="tiYShWDDPZyC1VQmyHpmPg==" spinCount="100000" sheet="1" objects="1" scenarios="1"/>
  <dataConsolidate/>
  <customSheetViews>
    <customSheetView guid="{869B0F9C-77A4-468D-A350-EA35CAE357D9}" scale="110" showPageBreaks="1" showGridLines="0" fitToPage="1" printArea="1" hiddenRows="1" hiddenColumns="1" view="pageBreakPreview" topLeftCell="A90">
      <selection activeCell="B87" sqref="B87:F87"/>
      <rowBreaks count="1" manualBreakCount="1">
        <brk id="92" max="9" man="1"/>
      </rowBreaks>
      <pageMargins left="0" right="0" top="0" bottom="0" header="0" footer="0"/>
      <pageSetup scale="59" fitToHeight="5" orientation="portrait" r:id="rId1"/>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 right="0" top="0" bottom="0" header="0" footer="0"/>
      <pageSetup scale="59" fitToHeight="5" orientation="portrait" r:id="rId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 right="0" top="0" bottom="0" header="0" footer="0"/>
      <pageSetup scale="67" fitToHeight="5" orientation="portrait" r:id="rId3"/>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 right="0" top="0" bottom="0" header="0" footer="0"/>
      <pageSetup scale="67" fitToHeight="5" orientation="portrait" r:id="rId4"/>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 right="0" top="0" bottom="0" header="0" footer="0"/>
      <pageSetup scale="67" fitToHeight="5" orientation="portrait" r:id="rId5"/>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 right="0" top="0" bottom="0" header="0" footer="0"/>
      <pageSetup scale="67" fitToHeight="5" orientation="portrait" r:id="rId6"/>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 right="0" top="0" bottom="0" header="0" footer="0"/>
      <pageSetup scale="67" fitToHeight="0" orientation="portrait" r:id="rId7"/>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 right="0" top="0" bottom="0" header="0" footer="0"/>
      <pageSetup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 right="0" top="0" bottom="0" header="0" footer="0"/>
      <pageSetup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 right="0" top="0" bottom="0" header="0" footer="0"/>
      <pageSetup orientation="portrait" r:id="rId12"/>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15"/>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16"/>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17"/>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18"/>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 right="0" top="0" bottom="0" header="0" footer="0"/>
      <pageSetup orientation="portrait" r:id="rId19"/>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0"/>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1"/>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22"/>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23"/>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 right="0" top="0" bottom="0" header="0" footer="0"/>
      <pageSetup orientation="portrait" r:id="rId24"/>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 right="0" top="0" bottom="0" header="0" footer="0"/>
      <pageSetup scale="95" fitToHeight="0" orientation="portrait" r:id="rId25"/>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 right="0" top="0" bottom="0" header="0" footer="0"/>
      <pageSetup scale="67" fitToHeight="0" orientation="portrait" r:id="rId26"/>
      <headerFooter alignWithMargins="0">
        <oddFooter>&amp;R&amp;"Book Antiqua,Bold"&amp;8 Page &amp;P of &amp;N</oddFooter>
      </headerFooter>
    </customSheetView>
    <customSheetView guid="{3836A67F-51F8-4B52-B51D-937DC398CD1F}" scale="115" showPageBreaks="1" showGridLines="0" fitToPage="1" printArea="1" hiddenRows="1" hiddenColumns="1" view="pageBreakPreview">
      <selection activeCell="C5" sqref="C5:F5"/>
      <rowBreaks count="1" manualBreakCount="1">
        <brk id="87" max="9" man="1"/>
      </rowBreaks>
      <pageMargins left="0" right="0" top="0" bottom="0" header="0" footer="0"/>
      <pageSetup scale="67" fitToHeight="5" orientation="portrait" r:id="rId27"/>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 right="0" top="0" bottom="0" header="0" footer="0"/>
      <pageSetup scale="67" fitToHeight="5" orientation="portrait" r:id="rId28"/>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 right="0" top="0" bottom="0" header="0" footer="0"/>
      <pageSetup scale="67" fitToHeight="5" orientation="portrait" r:id="rId29"/>
      <headerFooter alignWithMargins="0">
        <oddFooter>&amp;R&amp;"Book Antiqua,Bold"&amp;8 Page &amp;P of &amp;N</oddFooter>
      </headerFooter>
    </customSheetView>
    <customSheetView guid="{F0C5A243-1ADF-42BF-85A0-B6506A13618B}" scale="115" showPageBreaks="1" showGridLines="0" fitToPage="1" printArea="1" hiddenRows="1" hiddenColumns="1" view="pageBreakPreview" topLeftCell="A48">
      <selection activeCell="B51" sqref="B51:F51"/>
      <rowBreaks count="1" manualBreakCount="1">
        <brk id="86" max="9" man="1"/>
      </rowBreaks>
      <pageMargins left="0" right="0" top="0" bottom="0" header="0" footer="0"/>
      <pageSetup scale="67" fitToHeight="5" orientation="portrait" r:id="rId30"/>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 right="0" top="0" bottom="0" header="0" footer="0"/>
      <pageSetup scale="67" fitToHeight="5" orientation="portrait" r:id="rId31"/>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selection activeCell="B54" sqref="B54:C54"/>
      <rowBreaks count="1" manualBreakCount="1">
        <brk id="92" max="9" man="1"/>
      </rowBreaks>
      <pageMargins left="0" right="0" top="0" bottom="0" header="0" footer="0"/>
      <pageSetup scale="59" fitToHeight="5" orientation="portrait" r:id="rId32"/>
      <headerFooter alignWithMargins="0">
        <oddFooter>&amp;R&amp;"Book Antiqua,Bold"&amp;8 Page &amp;P of &amp;N</oddFooter>
      </headerFooter>
    </customSheetView>
  </customSheetViews>
  <mergeCells count="147">
    <mergeCell ref="P37:P42"/>
    <mergeCell ref="H38:I38"/>
    <mergeCell ref="M23:M29"/>
    <mergeCell ref="O23:O28"/>
    <mergeCell ref="P23:P28"/>
    <mergeCell ref="H24:I24"/>
    <mergeCell ref="J24:L24"/>
    <mergeCell ref="H25:I25"/>
    <mergeCell ref="J25:L25"/>
    <mergeCell ref="H26:I26"/>
    <mergeCell ref="H27:I27"/>
    <mergeCell ref="H28:I28"/>
    <mergeCell ref="J28:L28"/>
    <mergeCell ref="H29:I29"/>
    <mergeCell ref="J29:L29"/>
    <mergeCell ref="J38:L38"/>
    <mergeCell ref="H39:I39"/>
    <mergeCell ref="J39:L39"/>
    <mergeCell ref="H40:I40"/>
    <mergeCell ref="H41:I41"/>
    <mergeCell ref="H42:I42"/>
    <mergeCell ref="J42:L42"/>
    <mergeCell ref="H45:J45"/>
    <mergeCell ref="H21:L21"/>
    <mergeCell ref="H22:L22"/>
    <mergeCell ref="H23:J23"/>
    <mergeCell ref="H36:L36"/>
    <mergeCell ref="H37:J37"/>
    <mergeCell ref="B18:F18"/>
    <mergeCell ref="B41:C41"/>
    <mergeCell ref="D37:F37"/>
    <mergeCell ref="D38:F38"/>
    <mergeCell ref="K20:O20"/>
    <mergeCell ref="K31:M31"/>
    <mergeCell ref="K32:M32"/>
    <mergeCell ref="M37:M42"/>
    <mergeCell ref="O37:O42"/>
    <mergeCell ref="B25:C25"/>
    <mergeCell ref="B34:C34"/>
    <mergeCell ref="D34:F34"/>
    <mergeCell ref="D33:F33"/>
    <mergeCell ref="D29:F29"/>
    <mergeCell ref="D31:F31"/>
    <mergeCell ref="B33:C33"/>
    <mergeCell ref="D32:F32"/>
    <mergeCell ref="B32:C32"/>
    <mergeCell ref="H44:J44"/>
    <mergeCell ref="B35:C35"/>
    <mergeCell ref="D35:F35"/>
    <mergeCell ref="A1:E1"/>
    <mergeCell ref="B89:F89"/>
    <mergeCell ref="B36:C36"/>
    <mergeCell ref="B37:C37"/>
    <mergeCell ref="B38:C38"/>
    <mergeCell ref="B39:C39"/>
    <mergeCell ref="B43:C43"/>
    <mergeCell ref="B55:C55"/>
    <mergeCell ref="D55:F55"/>
    <mergeCell ref="A3:F3"/>
    <mergeCell ref="C5:F5"/>
    <mergeCell ref="B6:C6"/>
    <mergeCell ref="B31:C31"/>
    <mergeCell ref="D25:F25"/>
    <mergeCell ref="B30:C30"/>
    <mergeCell ref="D26:F26"/>
    <mergeCell ref="C82:D82"/>
    <mergeCell ref="B45:C45"/>
    <mergeCell ref="B62:F62"/>
    <mergeCell ref="D42:F42"/>
    <mergeCell ref="B42:C42"/>
    <mergeCell ref="D45:F45"/>
    <mergeCell ref="D41:F41"/>
    <mergeCell ref="B87:F87"/>
    <mergeCell ref="A115:C115"/>
    <mergeCell ref="A116:C116"/>
    <mergeCell ref="D116:F116"/>
    <mergeCell ref="A102:F102"/>
    <mergeCell ref="A103:B103"/>
    <mergeCell ref="B105:C105"/>
    <mergeCell ref="A109:C109"/>
    <mergeCell ref="D109:F109"/>
    <mergeCell ref="B88:F88"/>
    <mergeCell ref="B91:F91"/>
    <mergeCell ref="A110:C110"/>
    <mergeCell ref="D110:F110"/>
    <mergeCell ref="B106:C106"/>
    <mergeCell ref="B90:F90"/>
    <mergeCell ref="B86:F86"/>
    <mergeCell ref="B83:F83"/>
    <mergeCell ref="B84:F84"/>
    <mergeCell ref="D44:F44"/>
    <mergeCell ref="B65:F65"/>
    <mergeCell ref="B57:F57"/>
    <mergeCell ref="D54:F54"/>
    <mergeCell ref="A119:F119"/>
    <mergeCell ref="A113:C113"/>
    <mergeCell ref="D113:F113"/>
    <mergeCell ref="A114:C114"/>
    <mergeCell ref="D114:F114"/>
    <mergeCell ref="D111:F111"/>
    <mergeCell ref="A111:C111"/>
    <mergeCell ref="D112:F112"/>
    <mergeCell ref="A112:C112"/>
    <mergeCell ref="D115:F115"/>
    <mergeCell ref="A117:C117"/>
    <mergeCell ref="D117:F117"/>
    <mergeCell ref="B58:F58"/>
    <mergeCell ref="B59:F59"/>
    <mergeCell ref="B60:F60"/>
    <mergeCell ref="B46:C46"/>
    <mergeCell ref="B67:F67"/>
    <mergeCell ref="B49:C49"/>
    <mergeCell ref="B50:C50"/>
    <mergeCell ref="D48:F48"/>
    <mergeCell ref="D49:F49"/>
    <mergeCell ref="D50:F50"/>
    <mergeCell ref="B51:C51"/>
    <mergeCell ref="D51:F51"/>
    <mergeCell ref="B56:F56"/>
    <mergeCell ref="D53:F53"/>
    <mergeCell ref="B52:C52"/>
    <mergeCell ref="D52:F52"/>
    <mergeCell ref="B48:C48"/>
    <mergeCell ref="A12:B12"/>
    <mergeCell ref="B85:F85"/>
    <mergeCell ref="B44:C44"/>
    <mergeCell ref="B63:F63"/>
    <mergeCell ref="B64:F64"/>
    <mergeCell ref="D47:F47"/>
    <mergeCell ref="D39:F39"/>
    <mergeCell ref="D40:F40"/>
    <mergeCell ref="D36:F36"/>
    <mergeCell ref="B53:C53"/>
    <mergeCell ref="B66:F66"/>
    <mergeCell ref="B40:C40"/>
    <mergeCell ref="B61:F61"/>
    <mergeCell ref="D46:F46"/>
    <mergeCell ref="B47:C47"/>
    <mergeCell ref="B20:F20"/>
    <mergeCell ref="D30:F30"/>
    <mergeCell ref="D27:F27"/>
    <mergeCell ref="B15:F15"/>
    <mergeCell ref="B17:F17"/>
    <mergeCell ref="B27:C27"/>
    <mergeCell ref="D21:F21"/>
    <mergeCell ref="D28:F28"/>
    <mergeCell ref="B21:C21"/>
  </mergeCells>
  <conditionalFormatting sqref="A102:F107">
    <cfRule type="expression" dxfId="116" priority="233">
      <formula>#REF!="Sole Bidder"</formula>
    </cfRule>
  </conditionalFormatting>
  <conditionalFormatting sqref="B105:C105">
    <cfRule type="expression" dxfId="115" priority="185">
      <formula>$A$105=""</formula>
    </cfRule>
  </conditionalFormatting>
  <conditionalFormatting sqref="B106:C106">
    <cfRule type="expression" dxfId="114" priority="184">
      <formula>$A$106=""</formula>
    </cfRule>
  </conditionalFormatting>
  <conditionalFormatting sqref="B89:F89">
    <cfRule type="expression" dxfId="113" priority="176">
      <formula>$J$89=1</formula>
    </cfRule>
  </conditionalFormatting>
  <conditionalFormatting sqref="D28:F28">
    <cfRule type="expression" dxfId="112" priority="234" stopIfTrue="1">
      <formula>#REF!="Sole Bidder"</formula>
    </cfRule>
  </conditionalFormatting>
  <conditionalFormatting sqref="D29:F29">
    <cfRule type="expression" dxfId="111" priority="190" stopIfTrue="1">
      <formula>$G$29="No"</formula>
    </cfRule>
  </conditionalFormatting>
  <conditionalFormatting sqref="F105:F106">
    <cfRule type="expression" dxfId="110" priority="192" stopIfTrue="1">
      <formula>$E$105=""</formula>
    </cfRule>
  </conditionalFormatting>
  <conditionalFormatting sqref="H24:I24">
    <cfRule type="expression" dxfId="109" priority="56">
      <formula>AND(O22=FALSE,P22=FALSE)</formula>
    </cfRule>
    <cfRule type="expression" dxfId="108" priority="57">
      <formula>AND(O22=TRUE, P22=TRUE)</formula>
    </cfRule>
    <cfRule type="expression" dxfId="107" priority="58">
      <formula>AND(O22=TRUE,P22=FALSE)</formula>
    </cfRule>
  </conditionalFormatting>
  <conditionalFormatting sqref="H25:I25">
    <cfRule type="expression" dxfId="106" priority="40">
      <formula>AND(O22=TRUE,P22=TRUE)</formula>
    </cfRule>
    <cfRule type="expression" dxfId="105" priority="49">
      <formula>AND(O22=FALSE, P22=FALSE)</formula>
    </cfRule>
  </conditionalFormatting>
  <conditionalFormatting sqref="H26:I26">
    <cfRule type="expression" dxfId="104" priority="45">
      <formula>AND(O22=TRUE,P22=TRUE)</formula>
    </cfRule>
    <cfRule type="expression" dxfId="103" priority="44">
      <formula>AND(O22=TRUE,P22=FALSE)</formula>
    </cfRule>
    <cfRule type="expression" dxfId="102" priority="43">
      <formula>AND(O22=FALSE,P22=TRUE)</formula>
    </cfRule>
    <cfRule type="expression" dxfId="101" priority="42">
      <formula>AND(O22=FALSE,P22=FALSE)</formula>
    </cfRule>
  </conditionalFormatting>
  <conditionalFormatting sqref="H27:I27">
    <cfRule type="expression" dxfId="100" priority="48">
      <formula>AND(O22=TRUE,P22=TRUE)</formula>
    </cfRule>
    <cfRule type="expression" dxfId="99" priority="41">
      <formula>AND(O22=FALSE,P22=FALSE)</formula>
    </cfRule>
    <cfRule type="expression" dxfId="98" priority="47">
      <formula>AND(O22=TRUE,P22=FALSE)</formula>
    </cfRule>
    <cfRule type="expression" dxfId="97" priority="46">
      <formula>AND(O22=FALSE,P22=TRUE)</formula>
    </cfRule>
  </conditionalFormatting>
  <conditionalFormatting sqref="H28:I28">
    <cfRule type="expression" dxfId="96" priority="54">
      <formula>AND(O22=TRUE, P22=TRUE)</formula>
    </cfRule>
    <cfRule type="expression" dxfId="95" priority="55">
      <formula>AND(O22=TRUE,P22=FALSE)</formula>
    </cfRule>
    <cfRule type="expression" dxfId="94" priority="53">
      <formula>AND(O22=FALSE,P22=FALSE)</formula>
    </cfRule>
  </conditionalFormatting>
  <conditionalFormatting sqref="H29:I29">
    <cfRule type="expression" dxfId="93" priority="50">
      <formula>AND(O22=FALSE,P22=FALSE)</formula>
    </cfRule>
    <cfRule type="expression" dxfId="92" priority="51">
      <formula>AND(O22=TRUE, P22=TRUE)</formula>
    </cfRule>
    <cfRule type="expression" dxfId="91" priority="52">
      <formula>AND(O22=TRUE,P22=FALSE)</formula>
    </cfRule>
  </conditionalFormatting>
  <conditionalFormatting sqref="H38:I38">
    <cfRule type="expression" dxfId="90" priority="116">
      <formula>AND(O36=TRUE,P36=FALSE)</formula>
    </cfRule>
    <cfRule type="expression" dxfId="89" priority="115">
      <formula>AND(O36=TRUE, P36=TRUE)</formula>
    </cfRule>
    <cfRule type="expression" dxfId="88" priority="114">
      <formula>AND(O36=FALSE,P36=FALSE)</formula>
    </cfRule>
  </conditionalFormatting>
  <conditionalFormatting sqref="H39:I39">
    <cfRule type="expression" dxfId="87" priority="107">
      <formula>AND(O36=FALSE, P36=FALSE)</formula>
    </cfRule>
    <cfRule type="expression" dxfId="86" priority="98">
      <formula>AND(O36=TRUE,P36=TRUE)</formula>
    </cfRule>
  </conditionalFormatting>
  <conditionalFormatting sqref="H40:I40">
    <cfRule type="expression" dxfId="85" priority="102">
      <formula>AND(O36=TRUE,P36=FALSE)</formula>
    </cfRule>
    <cfRule type="expression" dxfId="84" priority="103">
      <formula>AND(O36=TRUE,P36=TRUE)</formula>
    </cfRule>
    <cfRule type="expression" dxfId="83" priority="101">
      <formula>AND(O36=FALSE,P36=TRUE)</formula>
    </cfRule>
    <cfRule type="expression" dxfId="82" priority="100">
      <formula>AND(O36=FALSE,P36=FALSE)</formula>
    </cfRule>
  </conditionalFormatting>
  <conditionalFormatting sqref="H41:I41">
    <cfRule type="expression" dxfId="81" priority="99">
      <formula>AND(O36=FALSE,P36=FALSE)</formula>
    </cfRule>
    <cfRule type="expression" dxfId="80" priority="104">
      <formula>AND(O36=FALSE,P36=TRUE)</formula>
    </cfRule>
    <cfRule type="expression" dxfId="79" priority="105">
      <formula>AND(O36=TRUE,P36=FALSE)</formula>
    </cfRule>
    <cfRule type="expression" dxfId="78" priority="106">
      <formula>AND(O36=TRUE,P36=TRUE)</formula>
    </cfRule>
  </conditionalFormatting>
  <conditionalFormatting sqref="H42:I42">
    <cfRule type="expression" dxfId="77" priority="113">
      <formula>AND(O36=TRUE,P36=FALSE)</formula>
    </cfRule>
    <cfRule type="expression" dxfId="76" priority="112">
      <formula>AND(O36=TRUE, P36=TRUE)</formula>
    </cfRule>
    <cfRule type="expression" dxfId="75" priority="111">
      <formula>AND(O36=FALSE,P36=FALSE)</formula>
    </cfRule>
  </conditionalFormatting>
  <conditionalFormatting sqref="J26">
    <cfRule type="expression" dxfId="74" priority="31">
      <formula>AND(O22=FALSE, P22=TRUE)</formula>
    </cfRule>
    <cfRule type="expression" dxfId="73" priority="32">
      <formula>AND(O22=TRUE, P22=FALSE)</formula>
    </cfRule>
    <cfRule type="expression" dxfId="72" priority="27">
      <formula>AND(O22=TRUE, P22=TRUE)</formula>
    </cfRule>
    <cfRule type="expression" dxfId="71" priority="28">
      <formula>AND(O22=FALSE, P22=FALSE)</formula>
    </cfRule>
  </conditionalFormatting>
  <conditionalFormatting sqref="J27">
    <cfRule type="expression" dxfId="70" priority="22">
      <formula>AND(O22=TRUE, P22=FALSE)</formula>
    </cfRule>
    <cfRule type="expression" dxfId="69" priority="21">
      <formula>AND(P22=TRUE, O22=FALSE)</formula>
    </cfRule>
    <cfRule type="expression" dxfId="68" priority="20">
      <formula>AND(O22=TRUE, P22=TRUE)</formula>
    </cfRule>
    <cfRule type="expression" dxfId="67" priority="19">
      <formula>AND(O22=FALSE, P22=FALSE)</formula>
    </cfRule>
  </conditionalFormatting>
  <conditionalFormatting sqref="J40">
    <cfRule type="expression" dxfId="66" priority="90">
      <formula>AND(O36=TRUE, P36=FALSE)</formula>
    </cfRule>
    <cfRule type="expression" dxfId="65" priority="89">
      <formula>AND(O36=FALSE, P36=TRUE)</formula>
    </cfRule>
    <cfRule type="expression" dxfId="64" priority="86">
      <formula>AND(O36=FALSE, P36=FALSE)</formula>
    </cfRule>
    <cfRule type="expression" dxfId="63" priority="85">
      <formula>AND(O36=TRUE, P36=TRUE)</formula>
    </cfRule>
  </conditionalFormatting>
  <conditionalFormatting sqref="J41">
    <cfRule type="expression" dxfId="62" priority="77">
      <formula>AND(O36=FALSE, P36=FALSE)</formula>
    </cfRule>
    <cfRule type="expression" dxfId="61" priority="78">
      <formula>AND(O36=TRUE, P36=TRUE)</formula>
    </cfRule>
    <cfRule type="expression" dxfId="60" priority="79">
      <formula>AND(P36=TRUE, O36=FALSE)</formula>
    </cfRule>
    <cfRule type="expression" dxfId="59" priority="80">
      <formula>AND(O36=TRUE, P36=FALSE)</formula>
    </cfRule>
  </conditionalFormatting>
  <conditionalFormatting sqref="J24:L24">
    <cfRule type="expression" dxfId="58" priority="39">
      <formula>AND(O22=TRUE, P22=TRUE)</formula>
    </cfRule>
    <cfRule type="expression" dxfId="57" priority="38">
      <formula>AND(O22=FALSE, P22=FALSE)</formula>
    </cfRule>
    <cfRule type="expression" dxfId="56" priority="37">
      <formula>AND(O22=TRUE, P22=FALSE)</formula>
    </cfRule>
  </conditionalFormatting>
  <conditionalFormatting sqref="J25:L25">
    <cfRule type="expression" dxfId="55" priority="36">
      <formula>AND(O22=TRUE, P22=TRUE)</formula>
    </cfRule>
    <cfRule type="expression" dxfId="54" priority="35">
      <formula>AND(O22=FALSE, P22=FALSE)</formula>
    </cfRule>
  </conditionalFormatting>
  <conditionalFormatting sqref="J28:L28">
    <cfRule type="expression" dxfId="53" priority="7">
      <formula>AND(O22=FALSE, P22=FALSE)</formula>
    </cfRule>
    <cfRule type="expression" dxfId="52" priority="8">
      <formula>AND(O22=TRUE, P22=TRUE)</formula>
    </cfRule>
    <cfRule type="expression" dxfId="51" priority="9">
      <formula>AND(P22=TRUE, O22=FALSE)</formula>
    </cfRule>
    <cfRule type="expression" dxfId="50" priority="10">
      <formula>AND(O22=TRUE, P22=FALSE)</formula>
    </cfRule>
  </conditionalFormatting>
  <conditionalFormatting sqref="J29:L29">
    <cfRule type="expression" dxfId="49" priority="3">
      <formula>AND(O22=TRUE, P22=FALSE)</formula>
    </cfRule>
    <cfRule type="expression" dxfId="48" priority="4">
      <formula>AND(O22=FALSE, P22=FALSE)</formula>
    </cfRule>
    <cfRule type="expression" dxfId="47" priority="5">
      <formula>AND(O22=TRUE, P22=TRUE)</formula>
    </cfRule>
    <cfRule type="expression" dxfId="46" priority="6">
      <formula>AND(P22=TRUE, Q22=FALSE)</formula>
    </cfRule>
  </conditionalFormatting>
  <conditionalFormatting sqref="J38:L38">
    <cfRule type="expression" dxfId="45" priority="95">
      <formula>AND(O36=TRUE, P36=FALSE)</formula>
    </cfRule>
    <cfRule type="expression" dxfId="44" priority="97">
      <formula>AND(O36=TRUE, P36=TRUE)</formula>
    </cfRule>
    <cfRule type="expression" dxfId="43" priority="96">
      <formula>AND(O36=FALSE, P36=FALSE)</formula>
    </cfRule>
  </conditionalFormatting>
  <conditionalFormatting sqref="J39:L39">
    <cfRule type="expression" dxfId="42" priority="93">
      <formula>AND(O36=FALSE, P36=FALSE)</formula>
    </cfRule>
    <cfRule type="expression" dxfId="41" priority="94">
      <formula>AND(O36=TRUE, P36=TRUE)</formula>
    </cfRule>
  </conditionalFormatting>
  <conditionalFormatting sqref="J42:L42">
    <cfRule type="expression" dxfId="40" priority="67">
      <formula>AND(P36=TRUE, O36=FALSE)</formula>
    </cfRule>
    <cfRule type="expression" dxfId="39" priority="68">
      <formula>AND(O36=TRUE, P36=FALSE)</formula>
    </cfRule>
    <cfRule type="expression" dxfId="38" priority="65">
      <formula>AND(O36=FALSE, P36=FALSE)</formula>
    </cfRule>
    <cfRule type="expression" dxfId="37" priority="66">
      <formula>AND(O36=TRUE, P36=TRUE)</formula>
    </cfRule>
  </conditionalFormatting>
  <conditionalFormatting sqref="K26">
    <cfRule type="expression" dxfId="36" priority="29">
      <formula>AND(O22=FALSE, P22=TRUE)</formula>
    </cfRule>
    <cfRule type="expression" dxfId="35" priority="33">
      <formula>AND(O22=FALSE, P22=FALSE)</formula>
    </cfRule>
    <cfRule type="expression" dxfId="34" priority="34">
      <formula>AND(O22=TRUE, P22=TRUE)</formula>
    </cfRule>
    <cfRule type="expression" dxfId="33" priority="30">
      <formula>AND(O22=TRUE, P22=FALSE)</formula>
    </cfRule>
  </conditionalFormatting>
  <conditionalFormatting sqref="K27">
    <cfRule type="expression" dxfId="32" priority="15">
      <formula>AND(O22=FALSE, P22=FALSE)</formula>
    </cfRule>
    <cfRule type="expression" dxfId="31" priority="18">
      <formula>AND(O22=TRUE, P22=FALSE)</formula>
    </cfRule>
    <cfRule type="expression" dxfId="30" priority="16">
      <formula>AND(O22=TRUE, P22=TRUE)</formula>
    </cfRule>
    <cfRule type="expression" dxfId="29" priority="17">
      <formula>AND(P22=TRUE, O22=FALSE)</formula>
    </cfRule>
  </conditionalFormatting>
  <conditionalFormatting sqref="K40">
    <cfRule type="expression" dxfId="28" priority="87">
      <formula>AND(O36=FALSE, P36=TRUE)</formula>
    </cfRule>
    <cfRule type="expression" dxfId="27" priority="91">
      <formula>AND(O36=FALSE, P36=FALSE)</formula>
    </cfRule>
    <cfRule type="expression" dxfId="26" priority="92">
      <formula>AND(O36=TRUE, P36=TRUE)</formula>
    </cfRule>
    <cfRule type="expression" dxfId="25" priority="88">
      <formula>AND(O36=TRUE, P36=FALSE)</formula>
    </cfRule>
  </conditionalFormatting>
  <conditionalFormatting sqref="K41">
    <cfRule type="expression" dxfId="24" priority="75">
      <formula>AND(P36=TRUE, O36=FALSE)</formula>
    </cfRule>
    <cfRule type="expression" dxfId="23" priority="76">
      <formula>AND(O36=TRUE, P36=FALSE)</formula>
    </cfRule>
    <cfRule type="expression" dxfId="22" priority="73">
      <formula>AND(O36=FALSE, P36=FALSE)</formula>
    </cfRule>
    <cfRule type="expression" dxfId="21" priority="74">
      <formula>AND(O36=TRUE, P36=TRUE)</formula>
    </cfRule>
  </conditionalFormatting>
  <conditionalFormatting sqref="L26">
    <cfRule type="expression" dxfId="20" priority="23">
      <formula>AND(O22=FALSE, P22=FALSE)</formula>
    </cfRule>
    <cfRule type="expression" dxfId="19" priority="26">
      <formula>AND(O22=TRUE, P22=FALSE)</formula>
    </cfRule>
    <cfRule type="expression" dxfId="18" priority="25">
      <formula>AND(O22=FALSE, P22=TRUE)</formula>
    </cfRule>
    <cfRule type="expression" dxfId="17" priority="24">
      <formula>AND(O22=TRUE, P22=TRUE)</formula>
    </cfRule>
  </conditionalFormatting>
  <conditionalFormatting sqref="L27">
    <cfRule type="expression" dxfId="16" priority="14">
      <formula>AND(O22=TRUE, P22=FALSE)</formula>
    </cfRule>
    <cfRule type="expression" dxfId="15" priority="13">
      <formula>AND(P22=TRUE, O22=FALSE)</formula>
    </cfRule>
    <cfRule type="expression" dxfId="14" priority="12">
      <formula>AND(O22=TRUE, P22=TRUE)</formula>
    </cfRule>
    <cfRule type="expression" dxfId="13" priority="11">
      <formula>AND(O22=FALSE, P22=FALSE)</formula>
    </cfRule>
  </conditionalFormatting>
  <conditionalFormatting sqref="L40">
    <cfRule type="expression" dxfId="12" priority="82">
      <formula>AND(O36=TRUE, P36=TRUE)</formula>
    </cfRule>
    <cfRule type="expression" dxfId="11" priority="83">
      <formula>AND(O36=FALSE, P36=TRUE)</formula>
    </cfRule>
    <cfRule type="expression" dxfId="10" priority="84">
      <formula>AND(O36=TRUE, P36=FALSE)</formula>
    </cfRule>
    <cfRule type="expression" dxfId="9" priority="81">
      <formula>AND(O36=FALSE, P36=FALSE)</formula>
    </cfRule>
  </conditionalFormatting>
  <conditionalFormatting sqref="L41">
    <cfRule type="expression" dxfId="8" priority="69">
      <formula>AND(O36=FALSE, P36=FALSE)</formula>
    </cfRule>
    <cfRule type="expression" dxfId="7" priority="70">
      <formula>AND(O36=TRUE, P36=TRUE)</formula>
    </cfRule>
    <cfRule type="expression" dxfId="6" priority="72">
      <formula>AND(O36=TRUE, P36=FALSE)</formula>
    </cfRule>
    <cfRule type="expression" dxfId="5" priority="71">
      <formula>AND(P36=TRUE, O36=FALSE)</formula>
    </cfRule>
  </conditionalFormatting>
  <conditionalFormatting sqref="M23:M29">
    <cfRule type="expression" dxfId="4" priority="1">
      <formula>AND(P22=TRUE, O22=FALSE)</formula>
    </cfRule>
    <cfRule type="expression" dxfId="3" priority="2">
      <formula>AND(O22=TRUE, P22=FALSE)</formula>
    </cfRule>
  </conditionalFormatting>
  <conditionalFormatting sqref="M37:M42">
    <cfRule type="expression" dxfId="2" priority="60">
      <formula>AND(O36=TRUE, P36=FALSE)</formula>
    </cfRule>
    <cfRule type="expression" dxfId="1" priority="59">
      <formula>AND(P36=TRUE, O36=FALSE)</formula>
    </cfRule>
  </conditionalFormatting>
  <conditionalFormatting sqref="Y27">
    <cfRule type="expression" dxfId="0" priority="195" stopIfTrue="1">
      <formula>"if(right($I$21,1)=""."")"</formula>
    </cfRule>
  </conditionalFormatting>
  <dataValidations count="8">
    <dataValidation type="list" allowBlank="1" showInputMessage="1" showErrorMessage="1" sqref="J38:L38 J24:L24" xr:uid="{B01A3E93-2ABD-4E82-BA74-A5D8C0A79551}">
      <formula1>"Demand Draft,Banker's Cheque, Bank Guarantee"</formula1>
    </dataValidation>
    <dataValidation type="list" allowBlank="1" showInputMessage="1" showErrorMessage="1" sqref="L40:L41" xr:uid="{1108B478-7873-4F5D-8260-5F0C49B5C5EA}">
      <formula1>$P$134:$P$140</formula1>
    </dataValidation>
    <dataValidation type="list" allowBlank="1" showInputMessage="1" showErrorMessage="1" sqref="K40:K41" xr:uid="{0E14AE81-3C52-49A1-A4BC-26C56CA8F70F}">
      <formula1>$O$134:$O$146</formula1>
    </dataValidation>
    <dataValidation type="list" allowBlank="1" showInputMessage="1" showErrorMessage="1" sqref="J40:J41" xr:uid="{68CB6E33-9D75-4C96-B7DB-6668B057C78E}">
      <formula1>$N$134:$N$165</formula1>
    </dataValidation>
    <dataValidation type="list" allowBlank="1" showInputMessage="1" showErrorMessage="1" sqref="G21" xr:uid="{00000000-0002-0000-1A00-000002000000}">
      <formula1>$AB$19:$AB$25</formula1>
    </dataValidation>
    <dataValidation type="list" allowBlank="1" showInputMessage="1" showErrorMessage="1" sqref="L26:L27" xr:uid="{5FC5E622-E66B-4409-A6BD-82ACED20AAA3}">
      <formula1>$P$135:$P$141</formula1>
    </dataValidation>
    <dataValidation type="list" allowBlank="1" showInputMessage="1" showErrorMessage="1" sqref="K26:K27" xr:uid="{E6B95876-6499-414F-98BE-B48D8B4684DC}">
      <formula1>$O$135:$O$147</formula1>
    </dataValidation>
    <dataValidation type="list" allowBlank="1" showInputMessage="1" showErrorMessage="1" sqref="J26:J27" xr:uid="{ED6D4F47-DF51-4268-BEC8-E14D1267E775}">
      <formula1>$N$135:$N$166</formula1>
    </dataValidation>
  </dataValidations>
  <pageMargins left="0.59" right="0.46" top="0.59055118110236204" bottom="0.59055118110236204" header="0.35433070866141703" footer="0.35433070866141703"/>
  <pageSetup scale="63" fitToHeight="5" orientation="portrait" r:id="rId33"/>
  <headerFooter alignWithMargins="0">
    <oddFooter>&amp;R&amp;"Book Antiqua,Bold"&amp;8 Page &amp;P of &amp;N</oddFooter>
  </headerFooter>
  <rowBreaks count="1" manualBreakCount="1">
    <brk id="92" max="7" man="1"/>
  </rowBreaks>
  <drawing r:id="rId34"/>
  <legacyDrawing r:id="rId35"/>
  <mc:AlternateContent xmlns:mc="http://schemas.openxmlformats.org/markup-compatibility/2006">
    <mc:Choice Requires="x14">
      <controls>
        <mc:AlternateContent xmlns:mc="http://schemas.openxmlformats.org/markup-compatibility/2006">
          <mc:Choice Requires="x14">
            <control shapeId="161797" r:id="rId36" name="Check Box 5">
              <controlPr defaultSize="0" autoFill="0" autoLine="0" autoPict="0">
                <anchor moveWithCells="1">
                  <from>
                    <xdr:col>13</xdr:col>
                    <xdr:colOff>0</xdr:colOff>
                    <xdr:row>20</xdr:row>
                    <xdr:rowOff>142875</xdr:rowOff>
                  </from>
                  <to>
                    <xdr:col>13</xdr:col>
                    <xdr:colOff>304800</xdr:colOff>
                    <xdr:row>20</xdr:row>
                    <xdr:rowOff>361950</xdr:rowOff>
                  </to>
                </anchor>
              </controlPr>
            </control>
          </mc:Choice>
        </mc:AlternateContent>
        <mc:AlternateContent xmlns:mc="http://schemas.openxmlformats.org/markup-compatibility/2006">
          <mc:Choice Requires="x14">
            <control shapeId="161798" r:id="rId37" name="Check Box 6">
              <controlPr defaultSize="0" autoFill="0" autoLine="0" autoPict="0">
                <anchor moveWithCells="1">
                  <from>
                    <xdr:col>13</xdr:col>
                    <xdr:colOff>0</xdr:colOff>
                    <xdr:row>20</xdr:row>
                    <xdr:rowOff>133350</xdr:rowOff>
                  </from>
                  <to>
                    <xdr:col>13</xdr:col>
                    <xdr:colOff>304800</xdr:colOff>
                    <xdr:row>20</xdr:row>
                    <xdr:rowOff>352425</xdr:rowOff>
                  </to>
                </anchor>
              </controlPr>
            </control>
          </mc:Choice>
        </mc:AlternateContent>
        <mc:AlternateContent xmlns:mc="http://schemas.openxmlformats.org/markup-compatibility/2006">
          <mc:Choice Requires="x14">
            <control shapeId="161799" r:id="rId38" name="Check Box 7">
              <controlPr defaultSize="0" autoFill="0" autoLine="0" autoPict="0">
                <anchor moveWithCells="1">
                  <from>
                    <xdr:col>10</xdr:col>
                    <xdr:colOff>0</xdr:colOff>
                    <xdr:row>35</xdr:row>
                    <xdr:rowOff>142875</xdr:rowOff>
                  </from>
                  <to>
                    <xdr:col>10</xdr:col>
                    <xdr:colOff>304800</xdr:colOff>
                    <xdr:row>36</xdr:row>
                    <xdr:rowOff>219075</xdr:rowOff>
                  </to>
                </anchor>
              </controlPr>
            </control>
          </mc:Choice>
        </mc:AlternateContent>
        <mc:AlternateContent xmlns:mc="http://schemas.openxmlformats.org/markup-compatibility/2006">
          <mc:Choice Requires="x14">
            <control shapeId="161800" r:id="rId39" name="Check Box 8">
              <controlPr defaultSize="0" autoFill="0" autoLine="0" autoPict="0">
                <anchor moveWithCells="1">
                  <from>
                    <xdr:col>10</xdr:col>
                    <xdr:colOff>0</xdr:colOff>
                    <xdr:row>35</xdr:row>
                    <xdr:rowOff>133350</xdr:rowOff>
                  </from>
                  <to>
                    <xdr:col>10</xdr:col>
                    <xdr:colOff>304800</xdr:colOff>
                    <xdr:row>36</xdr:row>
                    <xdr:rowOff>219075</xdr:rowOff>
                  </to>
                </anchor>
              </controlPr>
            </control>
          </mc:Choice>
        </mc:AlternateContent>
        <mc:AlternateContent xmlns:mc="http://schemas.openxmlformats.org/markup-compatibility/2006">
          <mc:Choice Requires="x14">
            <control shapeId="161802" r:id="rId40" name="Check Box 10">
              <controlPr defaultSize="0" autoFill="0" autoLine="0" autoPict="0">
                <anchor moveWithCells="1">
                  <from>
                    <xdr:col>10</xdr:col>
                    <xdr:colOff>0</xdr:colOff>
                    <xdr:row>21</xdr:row>
                    <xdr:rowOff>142875</xdr:rowOff>
                  </from>
                  <to>
                    <xdr:col>10</xdr:col>
                    <xdr:colOff>304800</xdr:colOff>
                    <xdr:row>22</xdr:row>
                    <xdr:rowOff>123825</xdr:rowOff>
                  </to>
                </anchor>
              </controlPr>
            </control>
          </mc:Choice>
        </mc:AlternateContent>
        <mc:AlternateContent xmlns:mc="http://schemas.openxmlformats.org/markup-compatibility/2006">
          <mc:Choice Requires="x14">
            <control shapeId="161803" r:id="rId41" name="Check Box 11">
              <controlPr defaultSize="0" autoFill="0" autoLine="0" autoPict="0">
                <anchor moveWithCells="1">
                  <from>
                    <xdr:col>10</xdr:col>
                    <xdr:colOff>0</xdr:colOff>
                    <xdr:row>21</xdr:row>
                    <xdr:rowOff>133350</xdr:rowOff>
                  </from>
                  <to>
                    <xdr:col>10</xdr:col>
                    <xdr:colOff>304800</xdr:colOff>
                    <xdr:row>22</xdr:row>
                    <xdr:rowOff>114300</xdr:rowOff>
                  </to>
                </anchor>
              </controlPr>
            </control>
          </mc:Choice>
        </mc:AlternateContent>
      </controls>
    </mc:Choice>
  </mc:AlternateConten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4">
    <tabColor indexed="8"/>
  </sheetPr>
  <dimension ref="A1:D112"/>
  <sheetViews>
    <sheetView workbookViewId="0">
      <selection activeCell="A4" sqref="A4"/>
    </sheetView>
  </sheetViews>
  <sheetFormatPr defaultColWidth="9.140625" defaultRowHeight="12.75"/>
  <cols>
    <col min="1" max="1" width="13.28515625" style="131" customWidth="1"/>
    <col min="2" max="2" width="11.85546875" style="131" customWidth="1"/>
    <col min="3" max="16384" width="9.140625" style="131"/>
  </cols>
  <sheetData>
    <row r="1" spans="1:4" s="130" customFormat="1" ht="30" customHeight="1">
      <c r="A1" s="1429" t="str">
        <f>'Bid Form 1st Envelope '!H21</f>
        <v>For Attachment-1, bidder has to fill the following data</v>
      </c>
      <c r="B1" s="1429"/>
    </row>
    <row r="2" spans="1:4" s="130" customFormat="1" ht="30" customHeight="1"/>
    <row r="3" spans="1:4">
      <c r="A3" s="130"/>
    </row>
    <row r="4" spans="1:4">
      <c r="A4" s="160" t="str">
        <f>IF(OR((A1&gt;9999999999),(A1&lt;0)),"Invalid Entry - More than 1000 crore OR -ve value",IF(A1=0, "Rs. Zero Only ",+CONCATENATE("Rs. ", B11,D11,B10,D10,B9,D9,B8,D8,B7,D7,B6," Only")))</f>
        <v>Invalid Entry - More than 1000 crore OR -ve value</v>
      </c>
    </row>
    <row r="5" spans="1:4">
      <c r="A5" s="130"/>
    </row>
    <row r="6" spans="1:4">
      <c r="A6" s="161" t="e">
        <f>-INT(A1/100)*100+ROUND(A1,0)</f>
        <v>#VALUE!</v>
      </c>
      <c r="B6" s="131" t="e">
        <f t="shared" ref="B6:B11" si="0">IF(A6=0,"",LOOKUP(A6,$A$13:$A$112,$B$13:$B$112))</f>
        <v>#VALUE!</v>
      </c>
      <c r="D6" s="160"/>
    </row>
    <row r="7" spans="1:4">
      <c r="A7" s="161" t="e">
        <f>-INT(A1/1000)*10+INT(A1/100)</f>
        <v>#VALUE!</v>
      </c>
      <c r="B7" s="131" t="e">
        <f t="shared" si="0"/>
        <v>#VALUE!</v>
      </c>
      <c r="D7" s="160" t="e">
        <f>+IF(B7="",""," Hundred ")</f>
        <v>#VALUE!</v>
      </c>
    </row>
    <row r="8" spans="1:4">
      <c r="A8" s="161" t="e">
        <f>-INT(A1/100000)*100+INT(A1/1000)</f>
        <v>#VALUE!</v>
      </c>
      <c r="B8" s="131" t="e">
        <f t="shared" si="0"/>
        <v>#VALUE!</v>
      </c>
      <c r="D8" s="160" t="e">
        <f>IF((B8=""),IF(C8="",""," Thousand ")," Thousand ")</f>
        <v>#VALUE!</v>
      </c>
    </row>
    <row r="9" spans="1:4">
      <c r="A9" s="161" t="e">
        <f>-INT(A1/10000000)*100+INT(A1/100000)</f>
        <v>#VALUE!</v>
      </c>
      <c r="B9" s="131" t="e">
        <f t="shared" si="0"/>
        <v>#VALUE!</v>
      </c>
      <c r="D9" s="160" t="e">
        <f>IF((B9=""),IF(C9="",""," Lac ")," Lac ")</f>
        <v>#VALUE!</v>
      </c>
    </row>
    <row r="10" spans="1:4">
      <c r="A10" s="161" t="e">
        <f>-INT(A1/1000000000)*100+INT(A1/10000000)</f>
        <v>#VALUE!</v>
      </c>
      <c r="B10" s="162" t="e">
        <f t="shared" si="0"/>
        <v>#VALUE!</v>
      </c>
      <c r="D10" s="160" t="e">
        <f>IF((B10=""),IF(C10="",""," Crore ")," Crore ")</f>
        <v>#VALUE!</v>
      </c>
    </row>
    <row r="11" spans="1:4">
      <c r="A11" s="163" t="e">
        <f>-INT(A1/10000000000)*1000+INT(A1/1000000000)</f>
        <v>#VALUE!</v>
      </c>
      <c r="B11" s="162" t="e">
        <f t="shared" si="0"/>
        <v>#VALUE!</v>
      </c>
      <c r="D11" s="160" t="e">
        <f>IF((B11=""),IF(C11="",""," Hundred ")," Hundred ")</f>
        <v>#VALUE!</v>
      </c>
    </row>
    <row r="13" spans="1:4">
      <c r="A13" s="164">
        <v>1</v>
      </c>
      <c r="B13" s="165" t="s">
        <v>828</v>
      </c>
    </row>
    <row r="14" spans="1:4">
      <c r="A14" s="164">
        <v>2</v>
      </c>
      <c r="B14" s="165" t="s">
        <v>829</v>
      </c>
    </row>
    <row r="15" spans="1:4">
      <c r="A15" s="164">
        <v>3</v>
      </c>
      <c r="B15" s="165" t="s">
        <v>830</v>
      </c>
    </row>
    <row r="16" spans="1:4">
      <c r="A16" s="164">
        <v>4</v>
      </c>
      <c r="B16" s="165" t="s">
        <v>831</v>
      </c>
    </row>
    <row r="17" spans="1:2">
      <c r="A17" s="164">
        <v>5</v>
      </c>
      <c r="B17" s="165" t="s">
        <v>832</v>
      </c>
    </row>
    <row r="18" spans="1:2">
      <c r="A18" s="164">
        <v>6</v>
      </c>
      <c r="B18" s="165" t="s">
        <v>833</v>
      </c>
    </row>
    <row r="19" spans="1:2">
      <c r="A19" s="164">
        <v>7</v>
      </c>
      <c r="B19" s="165" t="s">
        <v>834</v>
      </c>
    </row>
    <row r="20" spans="1:2">
      <c r="A20" s="164">
        <v>8</v>
      </c>
      <c r="B20" s="165" t="s">
        <v>835</v>
      </c>
    </row>
    <row r="21" spans="1:2">
      <c r="A21" s="164">
        <v>9</v>
      </c>
      <c r="B21" s="165" t="s">
        <v>836</v>
      </c>
    </row>
    <row r="22" spans="1:2">
      <c r="A22" s="164">
        <v>10</v>
      </c>
      <c r="B22" s="165" t="s">
        <v>837</v>
      </c>
    </row>
    <row r="23" spans="1:2">
      <c r="A23" s="164">
        <v>11</v>
      </c>
      <c r="B23" s="165" t="s">
        <v>838</v>
      </c>
    </row>
    <row r="24" spans="1:2">
      <c r="A24" s="164">
        <v>12</v>
      </c>
      <c r="B24" s="165" t="s">
        <v>839</v>
      </c>
    </row>
    <row r="25" spans="1:2">
      <c r="A25" s="164">
        <v>13</v>
      </c>
      <c r="B25" s="165" t="s">
        <v>840</v>
      </c>
    </row>
    <row r="26" spans="1:2">
      <c r="A26" s="164">
        <v>14</v>
      </c>
      <c r="B26" s="165" t="s">
        <v>841</v>
      </c>
    </row>
    <row r="27" spans="1:2">
      <c r="A27" s="164">
        <v>15</v>
      </c>
      <c r="B27" s="165" t="s">
        <v>842</v>
      </c>
    </row>
    <row r="28" spans="1:2">
      <c r="A28" s="164">
        <v>16</v>
      </c>
      <c r="B28" s="165" t="s">
        <v>843</v>
      </c>
    </row>
    <row r="29" spans="1:2">
      <c r="A29" s="164">
        <v>17</v>
      </c>
      <c r="B29" s="165" t="s">
        <v>844</v>
      </c>
    </row>
    <row r="30" spans="1:2">
      <c r="A30" s="164">
        <v>18</v>
      </c>
      <c r="B30" s="165" t="s">
        <v>845</v>
      </c>
    </row>
    <row r="31" spans="1:2">
      <c r="A31" s="164">
        <v>19</v>
      </c>
      <c r="B31" s="165" t="s">
        <v>846</v>
      </c>
    </row>
    <row r="32" spans="1:2">
      <c r="A32" s="164">
        <v>20</v>
      </c>
      <c r="B32" s="165" t="s">
        <v>847</v>
      </c>
    </row>
    <row r="33" spans="1:2">
      <c r="A33" s="164">
        <v>21</v>
      </c>
      <c r="B33" s="165" t="s">
        <v>848</v>
      </c>
    </row>
    <row r="34" spans="1:2">
      <c r="A34" s="164">
        <v>22</v>
      </c>
      <c r="B34" s="165" t="s">
        <v>849</v>
      </c>
    </row>
    <row r="35" spans="1:2">
      <c r="A35" s="164">
        <v>23</v>
      </c>
      <c r="B35" s="165" t="s">
        <v>850</v>
      </c>
    </row>
    <row r="36" spans="1:2">
      <c r="A36" s="164">
        <v>24</v>
      </c>
      <c r="B36" s="165" t="s">
        <v>851</v>
      </c>
    </row>
    <row r="37" spans="1:2">
      <c r="A37" s="164">
        <v>25</v>
      </c>
      <c r="B37" s="165" t="s">
        <v>852</v>
      </c>
    </row>
    <row r="38" spans="1:2">
      <c r="A38" s="164">
        <v>26</v>
      </c>
      <c r="B38" s="165" t="s">
        <v>853</v>
      </c>
    </row>
    <row r="39" spans="1:2">
      <c r="A39" s="164">
        <v>27</v>
      </c>
      <c r="B39" s="165" t="s">
        <v>854</v>
      </c>
    </row>
    <row r="40" spans="1:2">
      <c r="A40" s="164">
        <v>28</v>
      </c>
      <c r="B40" s="165" t="s">
        <v>855</v>
      </c>
    </row>
    <row r="41" spans="1:2">
      <c r="A41" s="164">
        <v>29</v>
      </c>
      <c r="B41" s="165" t="s">
        <v>856</v>
      </c>
    </row>
    <row r="42" spans="1:2">
      <c r="A42" s="164">
        <v>30</v>
      </c>
      <c r="B42" s="165" t="s">
        <v>857</v>
      </c>
    </row>
    <row r="43" spans="1:2">
      <c r="A43" s="164">
        <v>31</v>
      </c>
      <c r="B43" s="165" t="s">
        <v>858</v>
      </c>
    </row>
    <row r="44" spans="1:2">
      <c r="A44" s="164">
        <v>32</v>
      </c>
      <c r="B44" s="165" t="s">
        <v>859</v>
      </c>
    </row>
    <row r="45" spans="1:2">
      <c r="A45" s="164">
        <v>33</v>
      </c>
      <c r="B45" s="165" t="s">
        <v>860</v>
      </c>
    </row>
    <row r="46" spans="1:2">
      <c r="A46" s="164">
        <v>34</v>
      </c>
      <c r="B46" s="165" t="s">
        <v>861</v>
      </c>
    </row>
    <row r="47" spans="1:2">
      <c r="A47" s="164">
        <v>35</v>
      </c>
      <c r="B47" s="165" t="s">
        <v>862</v>
      </c>
    </row>
    <row r="48" spans="1:2">
      <c r="A48" s="164">
        <v>36</v>
      </c>
      <c r="B48" s="165" t="s">
        <v>863</v>
      </c>
    </row>
    <row r="49" spans="1:2">
      <c r="A49" s="164">
        <v>37</v>
      </c>
      <c r="B49" s="165" t="s">
        <v>864</v>
      </c>
    </row>
    <row r="50" spans="1:2">
      <c r="A50" s="164">
        <v>38</v>
      </c>
      <c r="B50" s="165" t="s">
        <v>865</v>
      </c>
    </row>
    <row r="51" spans="1:2">
      <c r="A51" s="164">
        <v>39</v>
      </c>
      <c r="B51" s="165" t="s">
        <v>866</v>
      </c>
    </row>
    <row r="52" spans="1:2">
      <c r="A52" s="164">
        <v>40</v>
      </c>
      <c r="B52" s="165" t="s">
        <v>867</v>
      </c>
    </row>
    <row r="53" spans="1:2">
      <c r="A53" s="164">
        <v>41</v>
      </c>
      <c r="B53" s="165" t="s">
        <v>868</v>
      </c>
    </row>
    <row r="54" spans="1:2">
      <c r="A54" s="164">
        <v>42</v>
      </c>
      <c r="B54" s="165" t="s">
        <v>869</v>
      </c>
    </row>
    <row r="55" spans="1:2">
      <c r="A55" s="164">
        <v>43</v>
      </c>
      <c r="B55" s="165" t="s">
        <v>870</v>
      </c>
    </row>
    <row r="56" spans="1:2">
      <c r="A56" s="164">
        <v>44</v>
      </c>
      <c r="B56" s="165" t="s">
        <v>871</v>
      </c>
    </row>
    <row r="57" spans="1:2">
      <c r="A57" s="164">
        <v>45</v>
      </c>
      <c r="B57" s="165" t="s">
        <v>872</v>
      </c>
    </row>
    <row r="58" spans="1:2">
      <c r="A58" s="164">
        <v>46</v>
      </c>
      <c r="B58" s="165" t="s">
        <v>873</v>
      </c>
    </row>
    <row r="59" spans="1:2">
      <c r="A59" s="164">
        <v>47</v>
      </c>
      <c r="B59" s="165" t="s">
        <v>874</v>
      </c>
    </row>
    <row r="60" spans="1:2">
      <c r="A60" s="164">
        <v>48</v>
      </c>
      <c r="B60" s="165" t="s">
        <v>875</v>
      </c>
    </row>
    <row r="61" spans="1:2">
      <c r="A61" s="164">
        <v>49</v>
      </c>
      <c r="B61" s="165" t="s">
        <v>876</v>
      </c>
    </row>
    <row r="62" spans="1:2">
      <c r="A62" s="164">
        <v>50</v>
      </c>
      <c r="B62" s="165" t="s">
        <v>877</v>
      </c>
    </row>
    <row r="63" spans="1:2">
      <c r="A63" s="164">
        <v>51</v>
      </c>
      <c r="B63" s="165" t="s">
        <v>878</v>
      </c>
    </row>
    <row r="64" spans="1:2">
      <c r="A64" s="164">
        <v>52</v>
      </c>
      <c r="B64" s="165" t="s">
        <v>879</v>
      </c>
    </row>
    <row r="65" spans="1:2">
      <c r="A65" s="164">
        <v>53</v>
      </c>
      <c r="B65" s="165" t="s">
        <v>880</v>
      </c>
    </row>
    <row r="66" spans="1:2">
      <c r="A66" s="164">
        <v>54</v>
      </c>
      <c r="B66" s="165" t="s">
        <v>881</v>
      </c>
    </row>
    <row r="67" spans="1:2">
      <c r="A67" s="164">
        <v>55</v>
      </c>
      <c r="B67" s="165" t="s">
        <v>882</v>
      </c>
    </row>
    <row r="68" spans="1:2">
      <c r="A68" s="164">
        <v>56</v>
      </c>
      <c r="B68" s="165" t="s">
        <v>883</v>
      </c>
    </row>
    <row r="69" spans="1:2">
      <c r="A69" s="164">
        <v>57</v>
      </c>
      <c r="B69" s="165" t="s">
        <v>884</v>
      </c>
    </row>
    <row r="70" spans="1:2">
      <c r="A70" s="164">
        <v>58</v>
      </c>
      <c r="B70" s="165" t="s">
        <v>885</v>
      </c>
    </row>
    <row r="71" spans="1:2">
      <c r="A71" s="164">
        <v>59</v>
      </c>
      <c r="B71" s="165" t="s">
        <v>886</v>
      </c>
    </row>
    <row r="72" spans="1:2">
      <c r="A72" s="164">
        <v>60</v>
      </c>
      <c r="B72" s="165" t="s">
        <v>887</v>
      </c>
    </row>
    <row r="73" spans="1:2">
      <c r="A73" s="164">
        <v>61</v>
      </c>
      <c r="B73" s="165" t="s">
        <v>888</v>
      </c>
    </row>
    <row r="74" spans="1:2">
      <c r="A74" s="164">
        <v>62</v>
      </c>
      <c r="B74" s="165" t="s">
        <v>889</v>
      </c>
    </row>
    <row r="75" spans="1:2">
      <c r="A75" s="164">
        <v>63</v>
      </c>
      <c r="B75" s="165" t="s">
        <v>890</v>
      </c>
    </row>
    <row r="76" spans="1:2">
      <c r="A76" s="164">
        <v>64</v>
      </c>
      <c r="B76" s="165" t="s">
        <v>891</v>
      </c>
    </row>
    <row r="77" spans="1:2">
      <c r="A77" s="164">
        <v>65</v>
      </c>
      <c r="B77" s="165" t="s">
        <v>892</v>
      </c>
    </row>
    <row r="78" spans="1:2">
      <c r="A78" s="164">
        <v>66</v>
      </c>
      <c r="B78" s="165" t="s">
        <v>893</v>
      </c>
    </row>
    <row r="79" spans="1:2">
      <c r="A79" s="164">
        <v>67</v>
      </c>
      <c r="B79" s="165" t="s">
        <v>894</v>
      </c>
    </row>
    <row r="80" spans="1:2">
      <c r="A80" s="164">
        <v>68</v>
      </c>
      <c r="B80" s="165" t="s">
        <v>895</v>
      </c>
    </row>
    <row r="81" spans="1:2">
      <c r="A81" s="164">
        <v>69</v>
      </c>
      <c r="B81" s="165" t="s">
        <v>896</v>
      </c>
    </row>
    <row r="82" spans="1:2">
      <c r="A82" s="164">
        <v>70</v>
      </c>
      <c r="B82" s="165" t="s">
        <v>897</v>
      </c>
    </row>
    <row r="83" spans="1:2">
      <c r="A83" s="164">
        <v>71</v>
      </c>
      <c r="B83" s="165" t="s">
        <v>898</v>
      </c>
    </row>
    <row r="84" spans="1:2">
      <c r="A84" s="164">
        <v>72</v>
      </c>
      <c r="B84" s="165" t="s">
        <v>899</v>
      </c>
    </row>
    <row r="85" spans="1:2">
      <c r="A85" s="164">
        <v>73</v>
      </c>
      <c r="B85" s="165" t="s">
        <v>900</v>
      </c>
    </row>
    <row r="86" spans="1:2">
      <c r="A86" s="164">
        <v>74</v>
      </c>
      <c r="B86" s="165" t="s">
        <v>901</v>
      </c>
    </row>
    <row r="87" spans="1:2">
      <c r="A87" s="164">
        <v>75</v>
      </c>
      <c r="B87" s="165" t="s">
        <v>902</v>
      </c>
    </row>
    <row r="88" spans="1:2">
      <c r="A88" s="164">
        <v>76</v>
      </c>
      <c r="B88" s="165" t="s">
        <v>903</v>
      </c>
    </row>
    <row r="89" spans="1:2">
      <c r="A89" s="164">
        <v>77</v>
      </c>
      <c r="B89" s="165" t="s">
        <v>904</v>
      </c>
    </row>
    <row r="90" spans="1:2">
      <c r="A90" s="164">
        <v>78</v>
      </c>
      <c r="B90" s="165" t="s">
        <v>905</v>
      </c>
    </row>
    <row r="91" spans="1:2">
      <c r="A91" s="164">
        <v>79</v>
      </c>
      <c r="B91" s="165" t="s">
        <v>906</v>
      </c>
    </row>
    <row r="92" spans="1:2">
      <c r="A92" s="164">
        <v>80</v>
      </c>
      <c r="B92" s="165" t="s">
        <v>907</v>
      </c>
    </row>
    <row r="93" spans="1:2">
      <c r="A93" s="164">
        <v>81</v>
      </c>
      <c r="B93" s="165" t="s">
        <v>908</v>
      </c>
    </row>
    <row r="94" spans="1:2">
      <c r="A94" s="164">
        <v>82</v>
      </c>
      <c r="B94" s="165" t="s">
        <v>909</v>
      </c>
    </row>
    <row r="95" spans="1:2">
      <c r="A95" s="164">
        <v>83</v>
      </c>
      <c r="B95" s="165" t="s">
        <v>910</v>
      </c>
    </row>
    <row r="96" spans="1:2">
      <c r="A96" s="164">
        <v>84</v>
      </c>
      <c r="B96" s="165" t="s">
        <v>911</v>
      </c>
    </row>
    <row r="97" spans="1:2">
      <c r="A97" s="164">
        <v>85</v>
      </c>
      <c r="B97" s="165" t="s">
        <v>912</v>
      </c>
    </row>
    <row r="98" spans="1:2">
      <c r="A98" s="164">
        <v>86</v>
      </c>
      <c r="B98" s="165" t="s">
        <v>913</v>
      </c>
    </row>
    <row r="99" spans="1:2">
      <c r="A99" s="164">
        <v>87</v>
      </c>
      <c r="B99" s="165" t="s">
        <v>914</v>
      </c>
    </row>
    <row r="100" spans="1:2">
      <c r="A100" s="164">
        <v>88</v>
      </c>
      <c r="B100" s="165" t="s">
        <v>915</v>
      </c>
    </row>
    <row r="101" spans="1:2">
      <c r="A101" s="164">
        <v>89</v>
      </c>
      <c r="B101" s="165" t="s">
        <v>916</v>
      </c>
    </row>
    <row r="102" spans="1:2">
      <c r="A102" s="164">
        <v>90</v>
      </c>
      <c r="B102" s="165" t="s">
        <v>917</v>
      </c>
    </row>
    <row r="103" spans="1:2">
      <c r="A103" s="164">
        <v>91</v>
      </c>
      <c r="B103" s="165" t="s">
        <v>918</v>
      </c>
    </row>
    <row r="104" spans="1:2">
      <c r="A104" s="164">
        <v>92</v>
      </c>
      <c r="B104" s="165" t="s">
        <v>919</v>
      </c>
    </row>
    <row r="105" spans="1:2">
      <c r="A105" s="164">
        <v>93</v>
      </c>
      <c r="B105" s="165" t="s">
        <v>920</v>
      </c>
    </row>
    <row r="106" spans="1:2">
      <c r="A106" s="164">
        <v>94</v>
      </c>
      <c r="B106" s="165" t="s">
        <v>921</v>
      </c>
    </row>
    <row r="107" spans="1:2">
      <c r="A107" s="164">
        <v>95</v>
      </c>
      <c r="B107" s="165" t="s">
        <v>922</v>
      </c>
    </row>
    <row r="108" spans="1:2">
      <c r="A108" s="164">
        <v>96</v>
      </c>
      <c r="B108" s="165" t="s">
        <v>923</v>
      </c>
    </row>
    <row r="109" spans="1:2">
      <c r="A109" s="164">
        <v>97</v>
      </c>
      <c r="B109" s="165" t="s">
        <v>924</v>
      </c>
    </row>
    <row r="110" spans="1:2">
      <c r="A110" s="164">
        <v>98</v>
      </c>
      <c r="B110" s="165" t="s">
        <v>925</v>
      </c>
    </row>
    <row r="111" spans="1:2">
      <c r="A111" s="164">
        <v>99</v>
      </c>
      <c r="B111" s="165" t="s">
        <v>926</v>
      </c>
    </row>
    <row r="112" spans="1:2">
      <c r="A112" s="164">
        <v>100</v>
      </c>
      <c r="B112" s="165" t="s">
        <v>927</v>
      </c>
    </row>
  </sheetData>
  <customSheetViews>
    <customSheetView guid="{869B0F9C-77A4-468D-A350-EA35CAE357D9}" state="hidden">
      <selection activeCell="A4" sqref="A4"/>
      <pageMargins left="0" right="0" top="0" bottom="0" header="0" footer="0"/>
      <pageSetup orientation="portrait" r:id="rId1"/>
      <headerFooter alignWithMargins="0"/>
    </customSheetView>
    <customSheetView guid="{696D4A13-5E44-4B16-B107-EB70ABB06CBE}" state="hidden">
      <selection activeCell="A4" sqref="A4"/>
      <pageMargins left="0" right="0" top="0" bottom="0" header="0" footer="0"/>
      <pageSetup orientation="portrait" r:id="rId2"/>
      <headerFooter alignWithMargins="0"/>
    </customSheetView>
    <customSheetView guid="{5476C51C-4037-4B28-A818-10D7CDF0C66A}" state="hidden">
      <selection activeCell="A4" sqref="A4"/>
      <pageMargins left="0" right="0" top="0" bottom="0" header="0" footer="0"/>
      <pageSetup orientation="portrait" r:id="rId3"/>
      <headerFooter alignWithMargins="0"/>
    </customSheetView>
    <customSheetView guid="{273BBCBD-8F12-4445-A7CA-FDA7C67AE3D5}" state="hidden">
      <selection activeCell="A4" sqref="A4"/>
      <pageMargins left="0" right="0" top="0" bottom="0" header="0" footer="0"/>
      <pageSetup orientation="portrait" r:id="rId4"/>
      <headerFooter alignWithMargins="0"/>
    </customSheetView>
    <customSheetView guid="{27CB7082-4FAB-46F1-8968-11E3E4A629B2}" state="hidden">
      <selection activeCell="A4" sqref="A4"/>
      <pageMargins left="0" right="0" top="0" bottom="0" header="0" footer="0"/>
      <pageSetup orientation="portrait" r:id="rId5"/>
      <headerFooter alignWithMargins="0"/>
    </customSheetView>
    <customSheetView guid="{CDF7C778-C53B-45C7-952D-968F867FB204}" state="hidden">
      <selection activeCell="A4" sqref="A4"/>
      <pageMargins left="0" right="0" top="0" bottom="0" header="0" footer="0"/>
      <pageSetup orientation="portrait" r:id="rId6"/>
      <headerFooter alignWithMargins="0"/>
    </customSheetView>
    <customSheetView guid="{2CF6F19D-227C-4840-A9E1-6C944B0145DB}" state="hidden">
      <selection activeCell="A4" sqref="A4"/>
      <pageMargins left="0" right="0" top="0" bottom="0" header="0" footer="0"/>
      <pageSetup orientation="portrait" r:id="rId7"/>
      <headerFooter alignWithMargins="0"/>
    </customSheetView>
    <customSheetView guid="{E51D3662-FFCE-4FD6-A590-7DDC9E38C41F}" state="hidden">
      <selection activeCell="A4" sqref="A4"/>
      <pageMargins left="0" right="0" top="0" bottom="0" header="0" footer="0"/>
      <pageSetup orientation="portrait" r:id="rId8"/>
      <headerFooter alignWithMargins="0"/>
    </customSheetView>
    <customSheetView guid="{CB7992C9-ABA5-4C7D-8C49-1E1D8E8875C7}" state="hidden">
      <selection activeCell="A4" sqref="A4"/>
      <pageMargins left="0" right="0" top="0" bottom="0" header="0" footer="0"/>
      <pageSetup orientation="portrait" r:id="rId9"/>
      <headerFooter alignWithMargins="0"/>
    </customSheetView>
    <customSheetView guid="{97C0FC0E-800C-45C9-895E-E91A3F1ADBA4}" state="hidden">
      <selection activeCell="A4" sqref="A4"/>
      <pageMargins left="0" right="0" top="0" bottom="0" header="0" footer="0"/>
      <pageSetup orientation="portrait" r:id="rId10"/>
      <headerFooter alignWithMargins="0"/>
    </customSheetView>
    <customSheetView guid="{15A19D23-A9FD-4FC1-B7B0-F2D16BDFC729}" state="hidden">
      <selection activeCell="A4" sqref="A4"/>
      <pageMargins left="0" right="0" top="0" bottom="0" header="0" footer="0"/>
      <pageSetup orientation="portrait" r:id="rId11"/>
      <headerFooter alignWithMargins="0"/>
    </customSheetView>
    <customSheetView guid="{C5EDD9E3-0801-4479-8600-A80B0FCFDF0B}" state="hidden">
      <selection activeCell="A4" sqref="A4"/>
      <pageMargins left="0" right="0" top="0" bottom="0" header="0" footer="0"/>
      <pageSetup orientation="portrait" r:id="rId12"/>
      <headerFooter alignWithMargins="0"/>
    </customSheetView>
    <customSheetView guid="{FE4EC9C4-31B9-4D40-8323-5B16C3BC840F}" state="hidden">
      <selection activeCell="A4" sqref="A4"/>
      <pageMargins left="0" right="0" top="0" bottom="0" header="0" footer="0"/>
      <pageSetup orientation="portrait" r:id="rId13"/>
      <headerFooter alignWithMargins="0"/>
    </customSheetView>
    <customSheetView guid="{F9FE2C60-2849-4C32-B532-2B1A89FFA9CD}" state="hidden">
      <selection activeCell="A4" sqref="A4"/>
      <pageMargins left="0" right="0" top="0" bottom="0" header="0" footer="0"/>
      <pageSetup orientation="portrait" r:id="rId14"/>
      <headerFooter alignWithMargins="0"/>
    </customSheetView>
    <customSheetView guid="{494F6778-23FE-4AAC-B37D-6C7543FC13B9}" state="hidden">
      <selection activeCell="A4" sqref="A4"/>
      <pageMargins left="0" right="0" top="0" bottom="0" header="0" footer="0"/>
      <pageSetup orientation="portrait" r:id="rId15"/>
      <headerFooter alignWithMargins="0"/>
    </customSheetView>
    <customSheetView guid="{43BCBF1E-CDCF-4541-8D79-87EDCECBC1FD}" state="hidden">
      <selection activeCell="A4" sqref="A4"/>
      <pageMargins left="0" right="0" top="0" bottom="0" header="0" footer="0"/>
      <pageSetup orientation="portrait" r:id="rId16"/>
      <headerFooter alignWithMargins="0"/>
    </customSheetView>
    <customSheetView guid="{7A9EA6D6-4DDF-43D9-92E6-C6AFAD14E266}" state="hidden">
      <selection activeCell="A4" sqref="A4"/>
      <pageMargins left="0" right="0" top="0" bottom="0" header="0" footer="0"/>
      <pageSetup orientation="portrait" r:id="rId17"/>
      <headerFooter alignWithMargins="0"/>
    </customSheetView>
    <customSheetView guid="{DC28ED1E-3E35-4094-9C2B-5C0A1C1D459C}" state="hidden">
      <selection activeCell="A4" sqref="A4"/>
      <pageMargins left="0" right="0" top="0" bottom="0" header="0" footer="0"/>
      <pageSetup orientation="portrait" r:id="rId18"/>
      <headerFooter alignWithMargins="0"/>
    </customSheetView>
    <customSheetView guid="{240327DD-375F-45D4-BA52-89AFD79FE6A1}" state="hidden">
      <selection activeCell="A4" sqref="A4"/>
      <pageMargins left="0" right="0" top="0" bottom="0" header="0" footer="0"/>
      <pageSetup orientation="portrait" r:id="rId19"/>
      <headerFooter alignWithMargins="0"/>
    </customSheetView>
    <customSheetView guid="{477F7E43-D393-45BA-B99B-D838E4629B5D}" state="hidden">
      <selection activeCell="A4" sqref="A4"/>
      <pageMargins left="0" right="0" top="0" bottom="0" header="0" footer="0"/>
      <pageSetup orientation="portrait" r:id="rId20"/>
      <headerFooter alignWithMargins="0"/>
    </customSheetView>
    <customSheetView guid="{8E3ED18F-7B8F-4A1C-969D-A70DC3B696C3}" state="hidden">
      <selection activeCell="A4" sqref="A4"/>
      <pageMargins left="0" right="0" top="0" bottom="0" header="0" footer="0"/>
      <pageSetup orientation="portrait" r:id="rId21"/>
      <headerFooter alignWithMargins="0"/>
    </customSheetView>
    <customSheetView guid="{38BECF6E-1A53-4F98-87B9-44F2C5F77E08}" state="hidden">
      <selection activeCell="A4" sqref="A4"/>
      <pageMargins left="0" right="0" top="0" bottom="0" header="0" footer="0"/>
      <pageSetup orientation="portrait" r:id="rId22"/>
      <headerFooter alignWithMargins="0"/>
    </customSheetView>
    <customSheetView guid="{340562B9-6CEE-4962-8D7D-CA1C6778F52C}" state="hidden">
      <selection activeCell="A4" sqref="A4"/>
      <pageMargins left="0" right="0" top="0" bottom="0" header="0" footer="0"/>
      <pageSetup orientation="portrait" r:id="rId23"/>
      <headerFooter alignWithMargins="0"/>
    </customSheetView>
    <customSheetView guid="{82E8A0F5-0020-4355-95CF-28601763A783}" state="hidden">
      <selection activeCell="A4" sqref="A4"/>
      <pageMargins left="0" right="0" top="0" bottom="0" header="0" footer="0"/>
      <pageSetup orientation="portrait" r:id="rId24"/>
      <headerFooter alignWithMargins="0"/>
    </customSheetView>
    <customSheetView guid="{05855B4F-D61E-4C97-B759-B2F96767F6F8}" state="hidden">
      <selection activeCell="A4" sqref="A4"/>
      <pageMargins left="0" right="0" top="0" bottom="0" header="0" footer="0"/>
      <pageSetup orientation="portrait" r:id="rId25"/>
      <headerFooter alignWithMargins="0"/>
    </customSheetView>
    <customSheetView guid="{A8583C01-5E6A-4469-ADCA-440E12AA8084}" state="hidden">
      <selection activeCell="A4" sqref="A4"/>
      <pageMargins left="0" right="0" top="0" bottom="0" header="0" footer="0"/>
      <pageSetup orientation="portrait" r:id="rId26"/>
      <headerFooter alignWithMargins="0"/>
    </customSheetView>
    <customSheetView guid="{3836A67F-51F8-4B52-B51D-937DC398CD1F}" state="hidden">
      <selection activeCell="A4" sqref="A4"/>
      <pageMargins left="0" right="0" top="0" bottom="0" header="0" footer="0"/>
      <pageSetup orientation="portrait" r:id="rId27"/>
      <headerFooter alignWithMargins="0"/>
    </customSheetView>
    <customSheetView guid="{F8DC905B-04E9-41D7-B695-0DB8D092215B}" state="hidden">
      <selection activeCell="A4" sqref="A4"/>
      <pageMargins left="0" right="0" top="0" bottom="0" header="0" footer="0"/>
      <pageSetup orientation="portrait" r:id="rId28"/>
      <headerFooter alignWithMargins="0"/>
    </customSheetView>
    <customSheetView guid="{067EF7EF-2552-42C0-8B2F-9338A16B73EB}" state="hidden">
      <selection activeCell="A4" sqref="A4"/>
      <pageMargins left="0" right="0" top="0" bottom="0" header="0" footer="0"/>
      <pageSetup orientation="portrait" r:id="rId29"/>
      <headerFooter alignWithMargins="0"/>
    </customSheetView>
    <customSheetView guid="{F0C5A243-1ADF-42BF-85A0-B6506A13618B}" state="hidden">
      <selection activeCell="A4" sqref="A4"/>
      <pageMargins left="0" right="0" top="0" bottom="0" header="0" footer="0"/>
      <pageSetup orientation="portrait" r:id="rId30"/>
      <headerFooter alignWithMargins="0"/>
    </customSheetView>
    <customSheetView guid="{5D67CA2D-8BB3-4F00-894F-4872C1BBE88F}" state="hidden">
      <selection activeCell="A4" sqref="A4"/>
      <pageMargins left="0" right="0" top="0" bottom="0" header="0" footer="0"/>
      <pageSetup orientation="portrait" r:id="rId31"/>
      <headerFooter alignWithMargins="0"/>
    </customSheetView>
    <customSheetView guid="{B9DDBA10-9BB0-4D91-9619-C113F75B2489}" state="hidden">
      <selection activeCell="A4" sqref="A4"/>
      <pageMargins left="0" right="0" top="0" bottom="0" header="0" footer="0"/>
      <pageSetup orientation="portrait" r:id="rId32"/>
      <headerFooter alignWithMargins="0"/>
    </customSheetView>
  </customSheetViews>
  <mergeCells count="1">
    <mergeCell ref="A1:B1"/>
  </mergeCells>
  <pageMargins left="0.75" right="0.75" top="1" bottom="1" header="0.5" footer="0.5"/>
  <pageSetup orientation="portrait" r:id="rId33"/>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dimension ref="A1"/>
  <sheetViews>
    <sheetView workbookViewId="0"/>
  </sheetViews>
  <sheetFormatPr defaultRowHeight="13.5"/>
  <sheetData/>
  <customSheetViews>
    <customSheetView guid="{869B0F9C-77A4-468D-A350-EA35CAE357D9}" state="hidden">
      <pageMargins left="0" right="0" top="0" bottom="0" header="0" footer="0"/>
    </customSheetView>
    <customSheetView guid="{696D4A13-5E44-4B16-B107-EB70ABB06CBE}" state="hidden">
      <pageMargins left="0" right="0" top="0" bottom="0" header="0" footer="0"/>
    </customSheetView>
    <customSheetView guid="{5476C51C-4037-4B28-A818-10D7CDF0C66A}" state="hidden">
      <pageMargins left="0" right="0" top="0" bottom="0" header="0" footer="0"/>
    </customSheetView>
    <customSheetView guid="{273BBCBD-8F12-4445-A7CA-FDA7C67AE3D5}" state="hidden">
      <pageMargins left="0" right="0" top="0" bottom="0" header="0" footer="0"/>
    </customSheetView>
    <customSheetView guid="{27CB7082-4FAB-46F1-8968-11E3E4A629B2}" state="hidden">
      <pageMargins left="0" right="0" top="0" bottom="0" header="0" footer="0"/>
    </customSheetView>
    <customSheetView guid="{CDF7C778-C53B-45C7-952D-968F867FB204}" state="hidden">
      <pageMargins left="0" right="0" top="0" bottom="0" header="0" footer="0"/>
    </customSheetView>
    <customSheetView guid="{2CF6F19D-227C-4840-A9E1-6C944B0145DB}" state="hidden">
      <pageMargins left="0" right="0" top="0" bottom="0" header="0" footer="0"/>
    </customSheetView>
    <customSheetView guid="{E51D3662-FFCE-4FD6-A590-7DDC9E38C41F}" state="hidden">
      <pageMargins left="0" right="0" top="0" bottom="0" header="0" footer="0"/>
    </customSheetView>
    <customSheetView guid="{CB7992C9-ABA5-4C7D-8C49-1E1D8E8875C7}" state="hidden">
      <pageMargins left="0" right="0" top="0" bottom="0" header="0" footer="0"/>
    </customSheetView>
    <customSheetView guid="{97C0FC0E-800C-45C9-895E-E91A3F1ADBA4}" state="hidden">
      <pageMargins left="0" right="0" top="0" bottom="0" header="0" footer="0"/>
    </customSheetView>
    <customSheetView guid="{15A19D23-A9FD-4FC1-B7B0-F2D16BDFC729}" state="hidden">
      <pageMargins left="0" right="0" top="0" bottom="0" header="0" footer="0"/>
    </customSheetView>
    <customSheetView guid="{C5EDD9E3-0801-4479-8600-A80B0FCFDF0B}" state="hidden">
      <pageMargins left="0" right="0" top="0" bottom="0" header="0" footer="0"/>
    </customSheetView>
    <customSheetView guid="{477F7E43-D393-45BA-B99B-D838E4629B5D}" state="hidden">
      <pageMargins left="0" right="0" top="0" bottom="0" header="0" footer="0"/>
    </customSheetView>
    <customSheetView guid="{8E3ED18F-7B8F-4A1C-969D-A70DC3B696C3}" state="hidden">
      <pageMargins left="0" right="0" top="0" bottom="0" header="0" footer="0"/>
    </customSheetView>
    <customSheetView guid="{38BECF6E-1A53-4F98-87B9-44F2C5F77E08}" state="hidden">
      <pageMargins left="0" right="0" top="0" bottom="0" header="0" footer="0"/>
    </customSheetView>
    <customSheetView guid="{340562B9-6CEE-4962-8D7D-CA1C6778F52C}" state="hidden">
      <pageMargins left="0" right="0" top="0" bottom="0" header="0" footer="0"/>
    </customSheetView>
    <customSheetView guid="{82E8A0F5-0020-4355-95CF-28601763A783}" state="hidden">
      <pageMargins left="0" right="0" top="0" bottom="0" header="0" footer="0"/>
    </customSheetView>
    <customSheetView guid="{05855B4F-D61E-4C97-B759-B2F96767F6F8}" state="hidden">
      <pageMargins left="0" right="0" top="0" bottom="0" header="0" footer="0"/>
    </customSheetView>
    <customSheetView guid="{A8583C01-5E6A-4469-ADCA-440E12AA8084}" state="hidden">
      <pageMargins left="0" right="0" top="0" bottom="0" header="0" footer="0"/>
    </customSheetView>
    <customSheetView guid="{3836A67F-51F8-4B52-B51D-937DC398CD1F}" state="hidden">
      <pageMargins left="0" right="0" top="0" bottom="0" header="0" footer="0"/>
    </customSheetView>
    <customSheetView guid="{F8DC905B-04E9-41D7-B695-0DB8D092215B}" state="hidden">
      <pageMargins left="0" right="0" top="0" bottom="0" header="0" footer="0"/>
    </customSheetView>
    <customSheetView guid="{067EF7EF-2552-42C0-8B2F-9338A16B73EB}" state="hidden">
      <pageMargins left="0" right="0" top="0" bottom="0" header="0" footer="0"/>
    </customSheetView>
    <customSheetView guid="{F0C5A243-1ADF-42BF-85A0-B6506A13618B}" state="hidden">
      <pageMargins left="0" right="0" top="0" bottom="0" header="0" footer="0"/>
    </customSheetView>
    <customSheetView guid="{5D67CA2D-8BB3-4F00-894F-4872C1BBE88F}" state="hidden">
      <pageMargins left="0" right="0" top="0" bottom="0" header="0" footer="0"/>
    </customSheetView>
    <customSheetView guid="{B9DDBA10-9BB0-4D91-9619-C113F75B2489}" state="hidden">
      <pageMargins left="0" right="0" top="0" bottom="0" header="0" footer="0"/>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48</vt:i4>
      </vt:variant>
    </vt:vector>
  </HeadingPairs>
  <TitlesOfParts>
    <vt:vector size="78"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Attacht 4</vt:lpstr>
      <vt:lpstr>Attach 7</vt:lpstr>
      <vt:lpstr>Attacht 5</vt:lpstr>
      <vt:lpstr>Attach 10</vt:lpstr>
      <vt:lpstr>Attachmt 5</vt:lpstr>
      <vt:lpstr>Attacht 7</vt:lpstr>
      <vt:lpstr>Attachmt 6</vt:lpstr>
      <vt:lpstr>Attachmt 7</vt:lpstr>
      <vt:lpstr>Attach 7-IP</vt:lpstr>
      <vt:lpstr>Attacht 8</vt:lpstr>
      <vt:lpstr>Attacht 9</vt:lpstr>
      <vt:lpstr>Attach 17</vt:lpstr>
      <vt:lpstr>Attach 18</vt:lpstr>
      <vt:lpstr>Attach 18 SP</vt:lpstr>
      <vt:lpstr>Attacht 10</vt:lpstr>
      <vt:lpstr>Bid Form 1st Envelope </vt:lpstr>
      <vt:lpstr>N to W</vt:lpstr>
      <vt:lpstr>Sheet1</vt:lpstr>
      <vt:lpstr>'Attach-3 (QR)_old'!BL2A</vt:lpstr>
      <vt:lpstr>'Attach-3 (QR)_old'!BL2AA</vt:lpstr>
      <vt:lpstr>'Attach-3 (QR)_old'!BL2B</vt:lpstr>
      <vt:lpstr>'Attach-3 (QR)_old'!BL2C</vt:lpstr>
      <vt:lpstr>'Attach-3 (QR)_old'!BL3A</vt:lpstr>
      <vt:lpstr>'Attach-3 (QR)_old'!BL3B</vt:lpstr>
      <vt:lpstr>'Attach-3 (QR)_old'!BL3C</vt:lpstr>
      <vt:lpstr>'Attach-3 (QR)_old'!BL4A</vt:lpstr>
      <vt:lpstr>'Attach-3 (QR)_old'!BL4B</vt:lpstr>
      <vt:lpstr>'Attach-3 (QR)_old'!BL4C</vt:lpstr>
      <vt:lpstr>'Attach-3 (QR)_old'!BL5A</vt:lpstr>
      <vt:lpstr>'Attach-3 (QR)_old'!BL5B</vt:lpstr>
      <vt:lpstr>'Attach-3 (QR)_old'!BL5C</vt:lpstr>
      <vt:lpstr>'Attach-3 (QR)_old'!PATHAR1</vt:lpstr>
      <vt:lpstr>'Attach-3 (QR)_old'!PATHAR2</vt:lpstr>
      <vt:lpstr>'Attach-3 (QR)_old'!PATHAR3</vt:lpstr>
      <vt:lpstr>'Attach-3 (QR)_old'!PATHJVPR1</vt:lpstr>
      <vt:lpstr>'Attach-3 (QR)_old'!PATHJVPR2</vt:lpstr>
      <vt:lpstr>'Attach-3 (QR)_old'!PATHLP1</vt:lpstr>
      <vt:lpstr>'Attach-3 (QR)_old'!PATHPR1</vt:lpstr>
      <vt:lpstr>'Attach 10'!Print_Area</vt:lpstr>
      <vt:lpstr>'Attach 17'!Print_Area</vt:lpstr>
      <vt:lpstr>'Attach 18'!Print_Area</vt:lpstr>
      <vt:lpstr>'Attach 18 SP'!Print_Area</vt:lpstr>
      <vt:lpstr>'Attach 3(JV)'!Print_Area</vt:lpstr>
      <vt:lpstr>'Attach 3(QR)'!Print_Area</vt:lpstr>
      <vt:lpstr>'Attach 4'!Print_Area</vt:lpstr>
      <vt:lpstr>'Attach 4 (A)'!Print_Area</vt:lpstr>
      <vt:lpstr>'Attach 4 (B)'!Print_Area</vt:lpstr>
      <vt:lpstr>'Attach 5'!Print_Area</vt:lpstr>
      <vt:lpstr>'Attach 5A'!Print_Area</vt:lpstr>
      <vt:lpstr>'Attach 7'!Print_Area</vt:lpstr>
      <vt:lpstr>'Attach 7-IP'!Print_Area</vt:lpstr>
      <vt:lpstr>'Attach-3 (QR)'!Print_Area</vt:lpstr>
      <vt:lpstr>'Attach-3 (QR)_old'!Print_Area</vt:lpstr>
      <vt:lpstr>'Attachmt 5'!Print_Area</vt:lpstr>
      <vt:lpstr>'Attachmt 6'!Print_Area</vt:lpstr>
      <vt:lpstr>'Attachmt 7'!Print_Area</vt:lpstr>
      <vt:lpstr>'Attacht 10'!Print_Area</vt:lpstr>
      <vt:lpstr>'Attacht 4'!Print_Area</vt:lpstr>
      <vt:lpstr>'Attacht 5'!Print_Area</vt:lpstr>
      <vt:lpstr>'Attacht 7'!Print_Area</vt:lpstr>
      <vt:lpstr>'Attacht 8'!Print_Area</vt:lpstr>
      <vt:lpstr>'Attacht 9'!Print_Area</vt:lpstr>
      <vt:lpstr>'Bid Form 1st Envelope '!Print_Area</vt:lpstr>
      <vt:lpstr>Cover!Print_Area</vt:lpstr>
      <vt:lpstr>'Names of Bidder'!Print_Area</vt:lpstr>
      <vt:lpstr>'Attacht 5'!Print_Titles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Pallavi Mishra {पल्लवी मिश्रा}</cp:lastModifiedBy>
  <cp:revision/>
  <dcterms:created xsi:type="dcterms:W3CDTF">2010-09-27T08:09:01Z</dcterms:created>
  <dcterms:modified xsi:type="dcterms:W3CDTF">2026-01-08T12:33:34Z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2025-07-29T11:58:39Z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c2138b9e-519d-479f-87ef-a5b9fe3e9324</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